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eeexplore_results" sheetId="1" r:id="rId4"/>
  </sheets>
  <definedNames/>
  <calcPr/>
</workbook>
</file>

<file path=xl/sharedStrings.xml><?xml version="1.0" encoding="utf-8"?>
<sst xmlns="http://schemas.openxmlformats.org/spreadsheetml/2006/main" count="389" uniqueCount="308">
  <si>
    <t>Document Title</t>
  </si>
  <si>
    <t>Authors</t>
  </si>
  <si>
    <t>Author Affiliations</t>
  </si>
  <si>
    <t>Publication Title</t>
  </si>
  <si>
    <t>Date Added To Xplore</t>
  </si>
  <si>
    <t>Publication Year</t>
  </si>
  <si>
    <t>Volume</t>
  </si>
  <si>
    <t>Issue</t>
  </si>
  <si>
    <t>Start Page</t>
  </si>
  <si>
    <t>End Page</t>
  </si>
  <si>
    <t>Page Count</t>
  </si>
  <si>
    <t>Abstract</t>
  </si>
  <si>
    <t>ISSN</t>
  </si>
  <si>
    <t>ISBNs</t>
  </si>
  <si>
    <t>DOI</t>
  </si>
  <si>
    <t>Funding Information</t>
  </si>
  <si>
    <t>PDF Link</t>
  </si>
  <si>
    <t>Author Keywords</t>
  </si>
  <si>
    <t>IEEE Terms</t>
  </si>
  <si>
    <t>Mesh_Terms</t>
  </si>
  <si>
    <t>Article Citation Count</t>
  </si>
  <si>
    <t>Patent Citation Count</t>
  </si>
  <si>
    <t>Reference Count</t>
  </si>
  <si>
    <t>License</t>
  </si>
  <si>
    <t>Online Date</t>
  </si>
  <si>
    <t>Issue Date</t>
  </si>
  <si>
    <t>Meeting Date</t>
  </si>
  <si>
    <t>Publisher</t>
  </si>
  <si>
    <t>Document Identifier</t>
  </si>
  <si>
    <t>Automation and DevSecOps: Streamlining Security Measures in Financial System</t>
  </si>
  <si>
    <t>M. K. Kushwaha; P. David; G. Suseela</t>
  </si>
  <si>
    <t>Department of Networking and Communications, SRM Institute of Science and Technology, Chennai, India; Department of Networking and Communications, SRM Institute of Science and Technology, Chennai, India; Department of Networking and Communications, SRM Institute of Science and Technology, Chennai, India</t>
  </si>
  <si>
    <t>2024 IEEE International Conference on Electronics, Computing and Communication Technologies (CONECCT)</t>
  </si>
  <si>
    <t>DevOps is a practice that integrates and automates the work of software development and IT Operations. DevSecOps emphasizes automating security within CI-CD pipelines to streamline the swift deployment of developmental changes and counter the threats and vulnerabilities that arise in a financial web application. This study utilizes comprehensive threat modeling to identify potential vulnerabilities early in development, allowing timely remediation. It explores integrating SAST and DAST tools like Codacy, OWASP ZAP, and GitHub Advanced Security Scanning into an Azure DevOps pipeline to enhance the security of financial web applications.</t>
  </si>
  <si>
    <t>2766-2101</t>
  </si>
  <si>
    <t>979-8-3503-8592-2</t>
  </si>
  <si>
    <t>10.1109/CONECCT62155.2024.10677271</t>
  </si>
  <si>
    <t>https://ieeexplore.ieee.org/stamp/stamp.jsp?arnumber=10677271</t>
  </si>
  <si>
    <t>DevSecOps;Automation;Financial Application;Azure DevOps;Security;GitHub Advanced Security</t>
  </si>
  <si>
    <t>Threat modeling;DevOps;Pipelines;Banking;Software;Security;Software measurement</t>
  </si>
  <si>
    <t>IEEE</t>
  </si>
  <si>
    <t>IEEE Conferences</t>
  </si>
  <si>
    <t>Beyond Brute Force: Testing Financial Software</t>
  </si>
  <si>
    <t>M. Kharlamov; A. Polovinkin; E. Kondrateva; A. Lobachev</t>
  </si>
  <si>
    <t>Allied Testing, USA; Allied Testing, USA; Allied Testing, USA; Allied Testing, USA</t>
  </si>
  <si>
    <t>IT Professional</t>
  </si>
  <si>
    <t>Large software development projects that follow formal processes generally divide the work among separate roles on structured teams that tend to employ development staff whose technical expertise is domain-neutral. This is especially true of large outsourcing vendors. Yet, the end users' needs are expressed in the applied domain's specific concepts, terms, and logic. Testing financial software's functionality requires deep subject expertise and an understanding of quality assurance methods and processes. Thorough domain analysis, efficient test designs, specific methods, and well-prepared quality assurance staff are key elements for success.</t>
  </si>
  <si>
    <t>1941-045X</t>
  </si>
  <si>
    <t>10.1109/MITP.2008.41</t>
  </si>
  <si>
    <t>https://ieeexplore.ieee.org/stamp/stamp.jsp?arnumber=4525536</t>
  </si>
  <si>
    <t>Quality assurance;QA;testing;financial software;test design;testing methods;test automation;QA efficiency;domain analysis</t>
  </si>
  <si>
    <t>Software testing;Quality assurance;Logic;Software design;Application software;Qualifications;Risk analysis;Risk management;Software quality;Design methodology</t>
  </si>
  <si>
    <t>IEEE Magazines</t>
  </si>
  <si>
    <t>Poster: ClearTH Test Automation Framework: A Running Example of a DLT-Based Post-Trade System</t>
  </si>
  <si>
    <t>V. Panarin; A. Bulda; I. Itkin; A. Zverev; K. Zagorouiko; M. Mamedov; A. Rybakova; A. Gromova; E. Treshcheva; S. Tishin; R. Yavorskiy</t>
  </si>
  <si>
    <t>Exactpro Systems, London/Moscow/New York, UK/Russia/USA; Exactpro Systems, London/Moscow/New York, UK/Russia/USA; Exactpro Systems, London/Moscow/New York, UK/Russia/USA; Exactpro Systems, London/Moscow/New York, UK/Russia/USA; Exactpro Systems, London/Moscow/New York, UK/Russia/USA; Exactpro Systems, London/Moscow/New York, UK/Russia/USA; Exactpro Systems, London/Moscow/New York, UK/Russia/USA; Exactpro Systems, London/Moscow/New York, UK/Russia/USA; Exactpro Systems, London/Moscow/New York, UK/Russia/USA; Exactpro Systems, London/Moscow/New York, UK/Russia/USA; Exactpro Systems, London/Moscow/New York, UK/Russia/USA</t>
  </si>
  <si>
    <t>2019 12th IEEE Conference on Software Testing, Validation and Verification (ICST)</t>
  </si>
  <si>
    <t>The paper presents an overview of a test automation framework aimed at end-to-end functional and non-functional testing of DLT-based hybrid financial software for post-trade. The proposed solution comprises the components designed for testing user-facing parts of the SUT as well as business logic specific for different DLT-based architectures. This combined approach is seen as a viable solution of the problem of the SUT complexity as well the variety of possible DLT architectural decisions.</t>
  </si>
  <si>
    <t>2159-4848</t>
  </si>
  <si>
    <t>978-1-7281-1736-2</t>
  </si>
  <si>
    <t>10.1109/ICST.2019.00042</t>
  </si>
  <si>
    <t>https://ieeexplore.ieee.org/stamp/stamp.jsp?arnumber=8730204</t>
  </si>
  <si>
    <t>distributed ledger technology, blockchain, software testing, quality assurance, test automation</t>
  </si>
  <si>
    <t>Automation;Testing;Business;Blockchain;Libraries;Tools;Complexity theory</t>
  </si>
  <si>
    <t>Design and implementation of bank financial business automation testing framework based on QTP</t>
  </si>
  <si>
    <t>X. Xie; Z. Yang; J. Yu; W. Zhang</t>
  </si>
  <si>
    <t>School of Information Yunnan, University of Finance and Economics, Kunming, China; School of Infomation, Yunnan University Kunming, Kunming, China; School of Information, Yunnan University of Finance and Economics, Kunming, Yunnan, CN; School of Infomation, Yunnan University Kunming, Kunming, China</t>
  </si>
  <si>
    <t>2016 5th International Conference on Computer Science and Network Technology (ICCSNT)</t>
  </si>
  <si>
    <t>The current software testing in the aspects of industrial benefits gradually causes the attention of the domestic financial bank. The innovation of software technology, the increase of software scale and the shortened developing period make the traditional manual testing meeting enormous challenges, while the development of automated testing technology has promoted the progress of the software testing industry. Because of the particularity of financial and banking services, the bank is under an obligation to ensure the quality and reliability of software. Therefore it's vital to test the software. In specific practice, although the powerful third-party testing tools can be used as a solution, it is hard to rely on certain tool to implement automated testing, hence a framework of automated test is required to be introduced for testing, which intends to handle high efficiency and high-quality testing for software automation. This paper proposes a kind of software automation testing framework based on QTP, mainly targeting on the core of the bank, credit, online banking to test the function of the three major operations. The framework is a secondary development based on QTP and mainly for regression testing of software, which integrates techniques including object recognition, data-driven, and keyword-driven technology, checkpoint technology, to proceed business-level testing. The paper expatiated on four issues, which were the test system design, the test standardization, the testing framework design and the testing of the implementation. The practical application shows that the framework can improve the operational efficiency, reduce the test cost, and guarantee the smooth progress of the software automation testing.</t>
  </si>
  <si>
    <t>978-1-5090-2129-1</t>
  </si>
  <si>
    <t>10.1109/ICCSNT.2016.8070136</t>
  </si>
  <si>
    <t>https://ieeexplore.ieee.org/stamp/stamp.jsp?arnumber=8070136</t>
  </si>
  <si>
    <t>software testing;test automation framework;QTP automated testing tool</t>
  </si>
  <si>
    <t>Testing;Software;Tools;Automation;Standardization;Object recognition;Libraries</t>
  </si>
  <si>
    <t>Fuzzing of Mobile Application in the Banking Domain: a Case Study</t>
  </si>
  <si>
    <t>M. A. Schneider; M. -F. Wendland; A. Akin; S. Sentürk</t>
  </si>
  <si>
    <t>Business Unit Quality Engineering (SQC), Fraunhofer Institute for Open, Communication Systems, Berlin, Germany; Business Unit Quality Engineering (SQC), Fraunhofer Institute for Open, Communication Systems, Berlin, Germany; Research and Development (R&amp;D) Center, Kuveyt Türk Participation Bank Inc., Kocaeli, Turkey; Cyber Security Institute, Tübitak Informatics and Information, Security Research Center, Kocaeli, Turkey</t>
  </si>
  <si>
    <t>2020 IEEE 20th International Conference on Software Quality, Reliability and Security Companion (QRS-C)</t>
  </si>
  <si>
    <t>Mobile applications are today ubiquitous, and everybody uses them on a daily basis. This applies also to security-critical mobile applications such as online banking apps. In today's architectures, these mobile applications are usually fed from the same source as mobile applications on smart phones, i.e. web services. This makes security testing of web services inevitable. Furthermore, regulation increases and requires stronger security mechanisms as with the strong customer authentication from the Revised European Payment Services Directive (PSD2). Automated security testing is a way to cope with the increasing requirements on assuring the security of such web services and their implemented security controls whilst dealing with decreasing resources for such efforts. In this paper, we present our experiences from a case study provided by Kuveyt Türk Bank performed within the ITEA-3 project TESTOMAT where we introduced automated security testing in terms of fuzzing to complement manual security testing.</t>
  </si>
  <si>
    <t>978-1-7281-8915-4</t>
  </si>
  <si>
    <t>10.1109/QRS-C51114.2020.00087</t>
  </si>
  <si>
    <t>https://ieeexplore.ieee.org/stamp/stamp.jsp?arnumber=9282719</t>
  </si>
  <si>
    <t>web services;security testing;automation;fuzz testing</t>
  </si>
  <si>
    <t>Software quality;Fuzzing;Mobile applications;Software reliability;Security;Smart phones;Testing</t>
  </si>
  <si>
    <t>Automated Evaluation of Runtime Object States against Model-Level States for State-Based Test Execution</t>
  </si>
  <si>
    <t>W. Xu; D. Xu</t>
  </si>
  <si>
    <t>Department of Computer &amp; Information Science, Gannon University, Erie, PA, USA; Department of Computer Science, North Dakota State University, Fargo, ND, USA</t>
  </si>
  <si>
    <t>2009 International Conference on Software Testing, Verification, and Validation Workshops</t>
  </si>
  <si>
    <t>Evaluation of runtime object states against the model-level states defined in a state model is critical to state based test automation. This paper presents a state mapping framework to support the automated state-based test execution process. The framework automatically keeps track of runtime object states and maps these states to model-level abstract states. It also includes a comparator to determine whether or not a test is successful. This framework is implemented in the aspect-oriented programming language AspectJ. Therefore, the runtime instrumentation mechanism for state evaluation does not modify the source code under test (either in Java or AspectJ). This is an important advantage because otherwise all the changes made to the code for testing purposes have to be cancelled after testing. We have conducted several experiments to evaluate the framework by calculating and comparing the total consumed minutes of mapping states and checking the oracle in terms of manual and automated execution. The experiment results show that the mapping framework is much more effective and efficient than manual conversion.</t>
  </si>
  <si>
    <t>978-1-4244-4356-7</t>
  </si>
  <si>
    <t>10.1109/ICSTW.2009.14</t>
  </si>
  <si>
    <t>https://ieeexplore.ieee.org/stamp/stamp.jsp?arnumber=4976365</t>
  </si>
  <si>
    <t>Software Engineering;software testing;modelbased</t>
  </si>
  <si>
    <t>Runtime;Automatic testing;Software testing;Automation;Computer languages;Java;Monitoring;Conferences;Information science;Instruments</t>
  </si>
  <si>
    <t>Testing OpenAPI Banking Payment System with Model Based Test Approach</t>
  </si>
  <si>
    <t>A. Sapan; B. Öztekin; E. Ünsal; A. Şen</t>
  </si>
  <si>
    <t>Ar-Ge Merkezi, Fibabanka; Ar-Ge Merkezi, Fibabanka; Ar-Ge Merkezi, Fibabanka; Bilgisayar Mühendisliği Bölümü, Boğaziçi Üniversitesi</t>
  </si>
  <si>
    <t>2020 Turkish National Software Engineering Symposium (UYMS)</t>
  </si>
  <si>
    <t>Model Based Testing (MBT) is one of the common approaches in software testings. A model explains characteristics and the functionality of the system tested. Therefore, having developed models ease the process of developing effective test scenario. This article shows how behaviour driven test automation developed with GraphWalker is used in the test process of an OpenAPI based payment system.</t>
  </si>
  <si>
    <t>978-1-7281-8541-5</t>
  </si>
  <si>
    <t>10.1109/UYMS50627.2020.9247010</t>
  </si>
  <si>
    <t>https://ieeexplore.ieee.org/stamp/stamp.jsp?arnumber=9247010</t>
  </si>
  <si>
    <t>Model Based Testing;GraphWalker;Selenium Web Driver;Model Based Payment System</t>
  </si>
  <si>
    <t>Software testing;Automation;Banking;Software engineering</t>
  </si>
  <si>
    <t>Scalable Quality and Testing Lab (SQTL): Mission-Critical Applications Testing</t>
  </si>
  <si>
    <t>R. M. H. Hamad; M. Al Fayoumi</t>
  </si>
  <si>
    <t>Princess Sumaya University for Technology, Amman, Jordan; Princess Sumaya University for Technology, Amman, Jordan</t>
  </si>
  <si>
    <t>2019 International Conference on Computer and Information Sciences (ICCIS)</t>
  </si>
  <si>
    <t>Currently, the complexity of software quality and testing is increasing exponentially with a huge number of challenges knocking doors, especially when testing a mission-critical application in banking and other critical domains, or the new technology trends with decentralized and nonintegrated testing tools. From practical experience, software testing has become costly and more effort-intensive with unlimited scope. This thesis promotes the Scalable Quality and Testing Lab (SQTL), it's a centralized quality and testing platform, which integrates a powerful manual, automation and business intelligence tools. SQTL helps quality engineers (QE) effectively organize, manage and control all testing activities in one centralized lab, starting from creating test cases, then executing different testing types such as web, security and others. And finally, ending with analyzing and displaying all testing activities result in an interactive dashboard, which allows QE to forecast new bugs especially those related to security. The centralized SQTL is to empower QE during the testing cycle, help them to achieve a greater level of software quality in minimum time, effort and cost, and decrease defect density metric.</t>
  </si>
  <si>
    <t>978-1-5386-8125-1</t>
  </si>
  <si>
    <t>10.1109/ICCISci.2019.8716404</t>
  </si>
  <si>
    <t>https://ieeexplore.ieee.org/stamp/stamp.jsp?arnumber=8716404</t>
  </si>
  <si>
    <t>Automation Testing;Manual Testing;Web Application Testing;Data Driven Testing;Security Testing;Performance Testing;Continuous Integration Testing</t>
  </si>
  <si>
    <t>Automation;Software;Tools;Software testing;Selenium;Banking</t>
  </si>
  <si>
    <t>Message-Driven Test Case Generation Framework</t>
  </si>
  <si>
    <t>E. D. Demircioğlu; O. Kalıpsız</t>
  </si>
  <si>
    <t>Bilgisayar Mühendisliği Bölümü, Yıldız Teknik Üniversitesi, Istanbul, Türkiye; Bilgisayar Mühendisliği Bölümü, Yildiz Teknik Üniversitesi, İstanbul, Türkiye</t>
  </si>
  <si>
    <t>Testing can be conducted with either manually or automatically. It is very difficult to perform repetitive manual tests for functional correctness, especially in large-size business applications based on client-server architecture such as trading systems in stock exchanges and banking applications, because many different test scenarios are needed to test such systems. Conducting these test scenarios manually and on a human basis within a certain time is a time consuming, erroneous and tedious process. For this reason, end to end automation (test case generation, execution and error reporting) in repetitive manual tests will increase efficiency in software testing. In this context, an approach that generates automatically test scenarios for applications based on the client-server architecture communicating with each other using Application Programming Interface (API) messages is proposed in this study.In this paper, the message-driven test case generation framework is proposed for client-server architecture systems which are communicated with each other by using API messages. Basically proposed framework automatically generates test cases, which are extracted with reverse engineering mechanism from network packets between client-server communications over networks. The studying is motivated due to the fact that there is a lack of test automation framework in a specific domain: the system based on client-server architecture which uses API messages for the communication, such as financial applications, trading systems. Our approach will ensure the reuse of test scenarios, and will ensure 100% automation in the test process from the automatic generation of the test scenarios to the execution by future work.</t>
  </si>
  <si>
    <t>10.1109/UYMS50627.2020.9247025</t>
  </si>
  <si>
    <t>https://ieeexplore.ieee.org/stamp/stamp.jsp?arnumber=9247025</t>
  </si>
  <si>
    <t>API Testing;Automation Test;Manual Test</t>
  </si>
  <si>
    <t>Software testing;Automation;Reverse engineering;Computer architecture;Manuals;Stock markets;Software engineering</t>
  </si>
  <si>
    <t>Static Analysis of Data-Intensive Applications</t>
  </si>
  <si>
    <t>C. Nagy</t>
  </si>
  <si>
    <t>Department of Software Engineering, University of Szeged, Szeged, Hungary</t>
  </si>
  <si>
    <t>2013 17th European Conference on Software Maintenance and Reengineering</t>
  </si>
  <si>
    <t>Data-intensive systems are designed to handle data at massive scale, and during the years they might evolve to very large, complex systems. In order to support maintenance tasks of these systems several techniques have been developed to analyze the source code of applications or to analyze the underlying databases for the purpose of reverse engineering, e.g. quality assurance or program comprehension. However, only a few techniques take into account the specialties of data-intensive systems (e.g. dependencies arising via database accesses). In this thesis we conducted research to analyze and to improve data-intensive applications via different methods based on static analysis: methods for recovering architecture of data-intensive systems and a quality assurance methodology for applications developed in Magic 4GL. We targeted SQL as the most widespread databases are relational databases using certain dialect of SQL for their queries. With the proposed techniques we were able to analyze large scale industrial projects, such as banking systems with more than 3 million lines of code, and we successfully recovered architecture maps and quality issues of these systems.</t>
  </si>
  <si>
    <t>1534-5351</t>
  </si>
  <si>
    <t>978-0-7695-4948-4</t>
  </si>
  <si>
    <t>10.1109/CSMR.2013.66</t>
  </si>
  <si>
    <t>https://ieeexplore.ieee.org/stamp/stamp.jsp?arnumber=6498505</t>
  </si>
  <si>
    <t>Data-intensive systems;program dependencies;program analysis;CRUD matrix;SQL extraction;Magic 4GL</t>
  </si>
  <si>
    <t>Databases;Reverse engineering;IEEE Computer Society;Computer architecture;Testing;Software engineering;Software</t>
  </si>
  <si>
    <t>Privacy Policy Compliance Inspection of Financial Apps</t>
  </si>
  <si>
    <t>J. Shen; Y. Wang; Q. Wu; Y. Zhao</t>
  </si>
  <si>
    <t>State Key Laboratory for Novel Software Technology, Nanjing University, Nanjing, China; State Key Laboratory for Novel Software Technology, Nanjing University, Nanjing, China; State Key Laboratory for Novel Software Technology, Nanjing University, Nanjing, China; State Key Laboratory for Novel Software Technology, Nanjing University, Nanjing, China</t>
  </si>
  <si>
    <t>2023 IEEE 23rd International Conference on Software Quality, Reliability, and Security Companion (QRS-C)</t>
  </si>
  <si>
    <t>Amidst the swift expansion of mobile Internet, the issue of personal information exploitation within mobile applications, particularly those related to finance, has emerged as a grave concern. Presently, the inspection of privacy policy compliance relies on imperfect or costly approaches. Moreover, existing tools demonstrate subpar performance when handling Chinese privacy policy texts. To address these challenges, this paper introduces “FinAPP- Inspector,” a privacy policy compliance inspection system tailored specifically for financial applications. Our system encompasses an array of inspection indicators, text datasets, and proprietary compliance inspection methodologies that we have meticulously crafted.</t>
  </si>
  <si>
    <t>2693-9371</t>
  </si>
  <si>
    <t>979-8-3503-5939-8</t>
  </si>
  <si>
    <t>10.1109/QRS-C60940.2023.00070</t>
  </si>
  <si>
    <t>https://ieeexplore.ieee.org/stamp/stamp.jsp?arnumber=10429826</t>
  </si>
  <si>
    <t>Privacy Policy Checking;Text Classification;Machine Learning;Static Analysis</t>
  </si>
  <si>
    <t>Privacy;Software quality;Inspection;Software reliability;Mobile applications;Internet;Security</t>
  </si>
  <si>
    <t>Transitioning from Manual to Automated Software Regression Testing: Experience from the Banking Domain</t>
  </si>
  <si>
    <t>A. Akin; S. Sentürk; V. Garousi</t>
  </si>
  <si>
    <t>Research and Development (R&amp;D) Center, Kuveyt Türk Participation Bank Inc., Turkey; Research and Development (R&amp;D) Center, Kuveyt Türk Participation Bank Inc., Turkey; Research and Development (R&amp;D) Center, Kuveyt Türk Participation Bank Inc., Turkey</t>
  </si>
  <si>
    <t>2018 25th Asia-Pacific Software Engineering Conference (APSEC)</t>
  </si>
  <si>
    <t>Regression testing is needed when a software or the environment hosting that software changes. Motivated by a real-world industrial need in the context of a large financial (banking) corporation in Turkey, the authors and their colleagues developed and introduced an automated regression testing infrastructure for automated testing of one of the main mobile applications of the company. Before this project, regression testing was conducted manually which incurred a lot of costs and was by nature subjective. We report in this paper our experience in "transitioning" from manual to automated regression testing, and in developing and introducing a set of large automated test suites (more than 16 KLOC in total), using best practices in state-of-the art and -practice, and to report its observed benefits by conducting cost-benefit analysis. The project was conducted based on the principles of case-study and "action research" in which the real industrial needs drove the research. Among the best practices that we used are the followings: (1) modularity in test code, (2) creating test-specific libraries, and (3) separating test data from test logic. By serving as a success story and experience report in development and introduction of automated test suites in an industrial setting, this paper adds to the body of evidence in this area and it aims at sharing both technical (e.g., using automated test patterns) and process aspects (e.g., test process improvement) from our project with other practitioners and researchers.</t>
  </si>
  <si>
    <t>2640-0715</t>
  </si>
  <si>
    <t>978-1-7281-1970-0</t>
  </si>
  <si>
    <t>10.1109/APSEC.2018.00074</t>
  </si>
  <si>
    <t>https://ieeexplore.ieee.org/stamp/stamp.jsp?arnumber=8719455</t>
  </si>
  <si>
    <t>Software testing;regression testing;test automation;experience report;mobile software</t>
  </si>
  <si>
    <t>Testing;Automation;Software;Companies;Tools;Manuals;Banking</t>
  </si>
  <si>
    <t>Test Case Generation with Regular Expressions and Combinatorial Techniques</t>
  </si>
  <si>
    <t>M. P. Usaola; F. R. Romero; R. R. -B. Aranda; I. G. Rodríguez</t>
  </si>
  <si>
    <t>Department of Information Systems and Technologies, University of Castilla-La Mancha, Ciudad Real, Spain; Department of Information Systems and Technologies, University of Castilla-La Mancha, Ciudad Real, Spain; Department of Information Systems and Technologies, University of Castilla-La Mancha, Ciudad Real, Spain; Department of Information Systems and Technologies, University of Castilla-La Mancha, Ciudad Real, Spain</t>
  </si>
  <si>
    <t>2017 IEEE International Conference on Software Testing, Verification and Validation Workshops (ICSTW)</t>
  </si>
  <si>
    <t>A test case describes a specific execution scenario of the system under test (SUT). Its goal is to discover errors by means of its oracle, that emits a pass or fail verdict depending on the SUT behavior. The test case has a sequence of calls to SUT's operations with specific test data, which may come from the application of a combinatorial algorithm. This paper describes a method to describe generic test scenarios by means of regular expressions, whose symbols point to a SUT operation. The tester assigns values to each operation's parameter. A further step expands the regular expression and produces a set of operation sequences, which are then passed to a combinatorial algorithm to generate actual test cases. Regular expressions are annotated with a set of when clauses, that are processed by the combinatorial algorithm to include the oracle in the generated test cases.</t>
  </si>
  <si>
    <t>978-1-5090-6676-6</t>
  </si>
  <si>
    <t>10.1109/ICSTW.2017.38</t>
  </si>
  <si>
    <t>https://ieeexplore.ieee.org/stamp/stamp.jsp?arnumber=7899055</t>
  </si>
  <si>
    <t>Software testing;Test case generation;Oracles;Regular expressions</t>
  </si>
  <si>
    <t>Telephone sets;Banking;Engines;Conferences;Software testing;Software algorithms;Automation</t>
  </si>
  <si>
    <t>Interpretation: An illustration</t>
  </si>
  <si>
    <t>S. Kumar; M. Carr</t>
  </si>
  <si>
    <t>School of Computer and Information Sciences, University of Hyderabad, Hyderabad, India; Institute for Development and Research in Banking Technology, Hyderabad, India</t>
  </si>
  <si>
    <t>2014 IEEE International Advance Computing Conference (IACC)</t>
  </si>
  <si>
    <t>To achieve software quality and reliability we need to identify and minimize the errors in early stages of software development life cycle which can be achieved by software verification. So, static analysis is viable surrogate which statically determines and verifies dynamic program properties. Abstract Interpretation is the theory of approximation of program semantics which is used in static analysis of programs. In this work, we provide an overview of major concepts relating to abstract interpretation theory and technique. An illustrative example is presented that shows how to do an interval analysis of a given program.</t>
  </si>
  <si>
    <t>978-1-4799-2572-8</t>
  </si>
  <si>
    <t>10.1109/IAdCC.2014.6779534</t>
  </si>
  <si>
    <t>https://ieeexplore.ieee.org/stamp/stamp.jsp?arnumber=6779534</t>
  </si>
  <si>
    <t>Software Assurance;Static Program Analysis;Abstract Interpretation</t>
  </si>
  <si>
    <t>Abstracts;Semantics;Software;Approximation methods;Lattices;Concrete;Computers</t>
  </si>
  <si>
    <t>NFRs early estimation through software metrics</t>
  </si>
  <si>
    <t>A. Vieira; P. Faustini; L. Carro; É. Cota</t>
  </si>
  <si>
    <t>PPGC - Informatics Institute, Federal University of Rio Grande do Sul (UFRGS) Porto Alegre, Brazil; PPGC - Informatics Institute, Federal University of Rio Grande do Sul (UFRGS) Porto Alegre, Brazil; PPGC - Informatics Institute, Federal University of Rio Grande do Sul (UFRGS) Porto Alegre, Brazil; PPGC - Informatics Institute, Federal University of Rio Grande do Sul (UFRGS) Porto Alegre, Brazil</t>
  </si>
  <si>
    <t>2015 Design, Automation &amp; Test in Europe Conference &amp; Exhibition (DATE)</t>
  </si>
  <si>
    <t>We propose the use of regression analysis to generate accurate predictive models for physical metrics using design metrics as input. We validate our approach with 40+ implementations of three systems in two development scenarios: system evolution and first design. Results show maximum prediction errors of 1.66% during system evolution. In a first design scenario, the average error is 15% with the maximum error still below 20% for all physical metrics. This approach provides a fast and accurate strategy to boost embedded software productivity and quality, by estimating Non-Functional Requirements (NFRs) during the first design stages.</t>
  </si>
  <si>
    <t>1558-1101</t>
  </si>
  <si>
    <t>978-3-9815-3705-5</t>
  </si>
  <si>
    <t>10.7873/DATE.2015.0877</t>
  </si>
  <si>
    <t>https://ieeexplore.ieee.org/stamp/stamp.jsp?arnumber=7092409</t>
  </si>
  <si>
    <t>Embedded Systems;Performance Estimation;Software Metrics;Regression Analysis</t>
  </si>
  <si>
    <t>Decision support systems;Automation;Europe;Embedded systems;Estimation;Software metrics;Regression analysis</t>
  </si>
  <si>
    <t>A cloud based system to sense security vulnerabilities of web application in open-source private cloud IAAS</t>
  </si>
  <si>
    <t>D. Dattatray Kankhare; A. A. Manjrekar</t>
  </si>
  <si>
    <t>Department of Technology Shivaji University, Computer Science and Technology, Kolhapur; Shivaji University, Kolhapur, Maharashtra, IN</t>
  </si>
  <si>
    <t>2016 International Conference on Electrical, Electronics, Communication, Computer and Optimization Techniques (ICEECCOT)</t>
  </si>
  <si>
    <t>In present times the use of web applications has become a necessity in our daily routine such as online shopping, banking, reading news and such similar activities. It is observed that in web based applications security aspect is ignored by many developers which may lead to major loss of information and put a question on confidentiality of the user data. Mostly due to the lack of security awareness, expertise and sometimes constant stress on the developer to complete the task within given dead line causes severe web vulnerabilities. In this paper, a new innovative service model is proposed which brings new opportunity on demand service pool. This is achieved with the help of virtualization, cloud computing and sharing different resources over a private cloud environment. A cloud based static analysis system for unmasking security vulnerabilities in PHP is proposed in this paper. The proposed system will help a user to identify factors affecting the vulnerabilities on a user system and point out the tainted code within the source code.</t>
  </si>
  <si>
    <t>978-1-5090-4697-3</t>
  </si>
  <si>
    <t>10.1109/ICEECCOT.2016.7955225</t>
  </si>
  <si>
    <t>https://ieeexplore.ieee.org/stamp/stamp.jsp?arnumber=7955225</t>
  </si>
  <si>
    <t>Automated testing;private cloud;security;risk analysis;vulnerabilities</t>
  </si>
  <si>
    <t>Cloud computing;Security;Software testing;Tools;Computational modeling</t>
  </si>
  <si>
    <t>Smartesting CertifyIt: Model-Based Testing for Enterprise IT</t>
  </si>
  <si>
    <t>B. Legeard; A. Bouzy</t>
  </si>
  <si>
    <t>R&amp;D Center, Smartesting, Paris, France; R&amp;D Center, Smartesting, Besancon, France</t>
  </si>
  <si>
    <t>2013 IEEE Sixth International Conference on Software Testing, Verification and Validation</t>
  </si>
  <si>
    <t>This paper presents Smartesting CertifyIt, a general-purpose model-based testing solution dedicated to the IT domain. In the process supported by this model-based testing solution, test generation models are developed using a subset of UML and BPMN notations. The automated test generation phase is led by several kinds of test selection criteria such as requirements coverage or scenario-based criteria. It targets both manually executed and automated test cases generation, and supports the publication of generated tests in a test management tool. In this paper, we describe the model-based testing process with Smartesting Certify-It for Enterprise IT applications based on composing business process and behavioral models.</t>
  </si>
  <si>
    <t>978-0-7695-4968-2</t>
  </si>
  <si>
    <t>10.1109/ICST.2013.55</t>
  </si>
  <si>
    <t>https://ieeexplore.ieee.org/stamp/stamp.jsp?arnumber=6569752</t>
  </si>
  <si>
    <t>model-based testing; business process models; enterprise IT</t>
  </si>
  <si>
    <t>Unified modeling language;Business;Testing;Computational modeling;Analytical models;Automation;Abstracts</t>
  </si>
  <si>
    <t>Service creation in an intelligent network: concepts and framework</t>
  </si>
  <si>
    <t>D. Tolosa</t>
  </si>
  <si>
    <t>BellSouth Services, Science and Technology, USA</t>
  </si>
  <si>
    <t>IEEE International Conference on Communications, Including Supercomm Technical Sessions</t>
  </si>
  <si>
    <t>601 vol.2</t>
  </si>
  <si>
    <t>The operating telephone companies are being faced with the challenge of creating and rapidly introducing new network services in response to market needs. As the network evolves to meet this challenge, an infrastructure must be provided to conceptualize, develop, deploy, and maintain new services. A service creation environment is such an infrastructure. The author presents the service-creation process as a software engineering methodology and suggests a layered model for a service creation environment. This model uses the concept of very high level languages (i.e. special-purpose programming languages targeted to the telecommunications services domain) to express feature and service functionality. Programming considerations and language characteristics are also addressed.&lt;&gt;</t>
  </si>
  <si>
    <t>10.1109/ICC.1990.117149</t>
  </si>
  <si>
    <t>https://ieeexplore.ieee.org/stamp/stamp.jsp?arnumber=117149</t>
  </si>
  <si>
    <t>Intelligent networks;Software engineering;Computer languages;Software testing;Logic testing;Telecommunication services;Software prototyping;Software maintenance;Software tools;Hardware</t>
  </si>
  <si>
    <t>A Model Based Approach for Android Design Patterns Detection</t>
  </si>
  <si>
    <t>D. Rimawi; S. Zein</t>
  </si>
  <si>
    <t>Master of Software Engineering, Birzeit University, Palestine; Master of Software Engineering, Birzeit University, Palestine</t>
  </si>
  <si>
    <t>2019 3rd International Symposium on Multidisciplinary Studies and Innovative Technologies (ISMSIT)</t>
  </si>
  <si>
    <t>Design patterns in software development have shown great promise in improving software quality. Traditionally, software developers utilize a set of design patterns to foster reusability and better software design. Recently, mobile applications (apps) have become a mainstay of modern computing, as well as, a challenging domain for software engineers. This is because mobile apps now target more critical domains such as health, banking, m-payments, and even military to mention just a few. Android is a very popular mobile platform, and has managed to take over the majority of mobile market. It is true that there are comprehensive studies in the area of design patterns detection in several object-oriented languages such as Java, C# and C++. However, little studies target design patterns in Android apps. As a step toward helping to measure and explore the application of design patterns in Android apps, we introduce PatRoid, an automated framework for detecting design patterns. PatRoid is a model-based approach that is able to detect design patterns laying inside Android apps source code. The model is based on a graph isomorphism approach, where design patterns are divided into sub-patterns that can be aggregated to formulate design patterns. We have conducted a preliminary evaluation and the results show that PatRoid can detect all of the 23 GoF design patterns.</t>
  </si>
  <si>
    <t>978-1-7281-3789-6</t>
  </si>
  <si>
    <t>10.1109/ISMSIT.2019.8932921</t>
  </si>
  <si>
    <t>https://ieeexplore.ieee.org/stamp/stamp.jsp?arnumber=8932921</t>
  </si>
  <si>
    <t>Design Patterns;Detection;Android Apps;Model-Based;PatRoid</t>
  </si>
  <si>
    <t>Mobile applications;Tools;Java;Object oriented modeling;Software quality;Maintenance engineering</t>
  </si>
  <si>
    <t>Jata: A Language for Distributed Component Testing</t>
  </si>
  <si>
    <t>J. Wu; L. Yang; X. Luo</t>
  </si>
  <si>
    <t>School of Computer, Beihang University, Beijing, China; School of Computer, Beihang University, Beijing, China; School of Computer, Beihang University, Beijing, China</t>
  </si>
  <si>
    <t>2008 15th Asia-Pacific Software Engineering Conference</t>
  </si>
  <si>
    <t>Distributed component requires test automation more than other components. Test language plays an important role in test automation. This paper proposes a new language, Jata, for testing distributed component in a systematic way by integrating the advantages of Junit and TTCN-3. To test a distributed component, multiple test clients are needed to emulate users to request services from the component under test. Those test clients should be deployed in different machines and can collaborate to finish the testing. A distributed component, as a kind of software component, often has rich data types in its interfaces and the data is usually marshaled to transmit via a network. By inheriting the U2TP (UML2 Testing Profile) concepts, Jata is designed with rich constructs to specify test behavior and test data. By test component, Jata enables the building of distributed test clients; by test case and multi-threading test evaluation, Jata enables the development of any complicated test scenario in flexible way; by test data and its coding and decoding utilities, Jata enables the development of test data in the same way as a programmer does. The script meta-model and system architecture are presented to give a holistic view of Jata. To show the effectiveness of Jata, a banking service testing case study is illustrated.</t>
  </si>
  <si>
    <t>1530-1362</t>
  </si>
  <si>
    <t>978-0-7695-3446-6</t>
  </si>
  <si>
    <t>10.1109/APSEC.2008.27</t>
  </si>
  <si>
    <t>https://ieeexplore.ieee.org/stamp/stamp.jsp?arnumber=4724542</t>
  </si>
  <si>
    <t>test automation;testing language;TTCN-3;component testing</t>
  </si>
  <si>
    <t>System testing;Automatic testing;Software testing;Automation;Programming profession;Telecommunication standards;Software engineering;Distributed computing;Collaboration;Buildings</t>
  </si>
  <si>
    <t>Transforming Security Requirements into Architecture</t>
  </si>
  <si>
    <t>K. Yskout; R. Scandariato; B. D. Win; W. Joosen</t>
  </si>
  <si>
    <t>DistriNet, Katholieke Universiteit Leuven, Belgium; DistriNet, Katholieke Universiteit Leuven, Belgium; DistriNet, Katholieke Universiteit Leuven, Belgium; DistriNet, Katholieke Universiteit Leuven, Belgium</t>
  </si>
  <si>
    <t>2008 Third International Conference on Availability, Reliability and Security</t>
  </si>
  <si>
    <t>Automation is a very promising technique to reduce the chances of flaws happening downstream the software production line. In this context, a very challenging problem is the transformation of requirements to software architectures. The challenge is even more crucial for quality requirements, as they represent the main driver of an architecture. This paper is an initial attempt to provide an approach that supports the transition from requirements to architecture for software security: a quality of ever growing importance in today's world.</t>
  </si>
  <si>
    <t>978-0-7695-3102-1</t>
  </si>
  <si>
    <t>10.1109/ARES.2008.47</t>
  </si>
  <si>
    <t>https://ieeexplore.ieee.org/stamp/stamp.jsp?arnumber=4529511</t>
  </si>
  <si>
    <t>security requirements;software architecture;transformations</t>
  </si>
  <si>
    <t>Security;Computer architecture;Context modeling;Automation;Production;Software architecture;Software quality;Software maintenance;Availability;Buildings</t>
  </si>
  <si>
    <t>On the testing of particular input conditions</t>
  </si>
  <si>
    <t>E. Y. K. Chan; Pak-Lok Poon; Yuen Tak Yu</t>
  </si>
  <si>
    <t>Department of Computer Science City, University of Hong Kong, Kowloon Tong, Hong Kong, China; School of Accounting and Finance, Hong Kong Polytechnic University, Hong Kong, China; Department of Computer Science City, University of Hong Kong, Kowloon Tong, Hong Kong, China</t>
  </si>
  <si>
    <t>Proceedings of the 28th Annual International Computer Software and Applications Conference, 2004. COMPSAC 2004.</t>
  </si>
  <si>
    <t>325 vol.1</t>
  </si>
  <si>
    <t>Generating test cases from a specification can be done at an early stage. However, so many important aspects relevant to testing can be identified from the specification that exhaustively testing their combinations can be very costly. A common approach to reduce testing costs is to identify some particular input conditions and test each of them only once. We argue that such an approach should be used judiciously, or else inadequate tests may result. This paper explores several alternatives to assess the validity of the tester's hypothesis that a particular condition can be tested adequately with only one test case. These alternatives help to test the particular conditions more reliably and, hence, reduce the risk of not revealing the existence of faults.</t>
  </si>
  <si>
    <t>0730-3157</t>
  </si>
  <si>
    <t>0-7695-2209-2</t>
  </si>
  <si>
    <t>10.1109/CMPSAC.2004.1342850</t>
  </si>
  <si>
    <t>https://ieeexplore.ieee.org/stamp/stamp.jsp?arnumber=1342850</t>
  </si>
  <si>
    <t>System testing;Software testing;Computer science;Costs;Application software;Finance;Councils;Banking;Fault detection;Computer applications</t>
  </si>
  <si>
    <t>Improving Testing in an Enterprise SOA with an Architecture-Based Approach</t>
  </si>
  <si>
    <t>G. Buchgeher; C. Klammer; W. Heider; M. Schüetz; H. Huber</t>
  </si>
  <si>
    <t>Software Competence Center Hagenberg, Hagenberg, Austria; Software Competence Center Hagenberg, Hagenberg, Austria; Raiffeisen Software GmbH, Linz, Austria; Raiffeisen Software GmbH, Linz, Austria; Raiffeisen Software GmbH, Linz, Austria</t>
  </si>
  <si>
    <t>2016 13th Working IEEE/IFIP Conference on Software Architecture (WICSA)</t>
  </si>
  <si>
    <t>High resource demand for system testing is a major obstacle for continuous delivery. This resource demand can be reduced by prioritizing test cases, e.g., by focusing on tests that cover a lot of functionality. For large-scale systems, like an enterprise SOA, defining such test cases can be difficult for the tester because of the lack of relevant knowledge about the system. We propose an approach for test case prioritization and selection that is based on architectural viewpoint that provides software testers with the required architectural information. We outline how architectural information is used for defining and selecting prioritized test cases. The approach has been developed in close cooperation with the provider of an enterprise SOA in the banking domain in Austria following an action research approach. In addition, the approach has been validated in an industrial case study. Validation showed that there is no further need for manual architectural analysis to be able to prioritize and select test cases. We also show the limitations of our approach as it is based on static code analysis.</t>
  </si>
  <si>
    <t>978-1-5090-2131-4</t>
  </si>
  <si>
    <t>10.1109/WICSA.2016.24</t>
  </si>
  <si>
    <t>https://ieeexplore.ieee.org/stamp/stamp.jsp?arnumber=7516833</t>
  </si>
  <si>
    <t>Test Management;Testing;Test Case Prioritization;SOA;Architecture Knowledge;Architecture-based Testing</t>
  </si>
  <si>
    <t>Computer architecture;Testing;Service-oriented architecture;Semiconductor optical amplifiers;Business</t>
  </si>
  <si>
    <t>FeT: Hybrid Cloud-Based Mobile Bank Application Testing</t>
  </si>
  <si>
    <t>C. Guo; S. Zhu; T. Wang; H. Wang</t>
  </si>
  <si>
    <t>Division of Sci. and Tech., Fujian Rural Credit Union, Fuzhou, Fujian, China; School of Software Engineering, Tongji University, Shanghai, China; School of Software Engineering, Tongji University, Shanghai, China; Department of ICT and Natural Sci., Norwegian University of Sci. and Tech., Alesund, Norway</t>
  </si>
  <si>
    <t>2018 IEEE International Conference on Software Quality, Reliability and Security Companion (QRS-C)</t>
  </si>
  <si>
    <t>With the rapid development of mobile Internet and Apps engineering, the number of mobile devices boosts a lot during the last decade. Most banks have built up their Apps and provided mobile services for the customers. It is a challenge for banks to develop and distribute new features on these Apps iteratively with good quality, because the release of new devices and platform updates is becoming faster. Therefore, mobile Apps testing also have become more complicated for the banks. In this paper, we present the construction of bank mobile hybrid-cloud for Apps testing, and set up Fu e Test, FeT, a cloud service for Apps testing. Moreover, it divides the cloud into testing zones, and proposes a complete scheme for how to select testing types in different zones of the hybrid-cloud during the Apps development procedure. The research and engineering results speed up the delivery of Apps for our bank. Finally, both experiment results and industrial activities show the effectiveness of proposed scheme and lead us to identify research gaps and challenges to consider in future research endeavors.</t>
  </si>
  <si>
    <t>978-1-5386-7839-8</t>
  </si>
  <si>
    <t>10.1109/QRS-C.2018.00018</t>
  </si>
  <si>
    <t>https://ieeexplore.ieee.org/stamp/stamp.jsp?arnumber=8431946</t>
  </si>
  <si>
    <t>Mobile hybrid cloud, Apps testing, automation, testing zones</t>
  </si>
  <si>
    <t>Testing;Cloud computing;Task analysis;Reliability;Security;Crowdsourcing;Performance evaluation</t>
  </si>
  <si>
    <t>Model-Based Fuzz Testing</t>
  </si>
  <si>
    <t>I. Schieferdecker</t>
  </si>
  <si>
    <t>Fraunhofer FOKUS, Freie Universität Berlin, Berlin, Germany</t>
  </si>
  <si>
    <t>2012 IEEE Fifth International Conference on Software Testing, Verification and Validation</t>
  </si>
  <si>
    <t>The European ITEA2 project DIAMONDS (Development and Industrial Application of Multi-Domain Security Testing Technologies) develops under the direction of Fraunhofer FOKUS, Berlin efficient and automated security test methods for security-critical, networked systems in various industrial domains such as industrial automation, banking and telecommunications. DIAMONDS develops methods to design objective, transparent, repeatable, and automated security tests that focus on system specifications and related risks. The project goals include the development of a security test pattern catalogue and the development of model-based security testing techniques such as risk-based testing and model-based fuzz testing. The project results are made available through publications and contributions to the standardization at ETSI and other standardization bodies. The presentation focusses on model-based fuzz testing, reviews the state of the art, compare it to similar approaches such as mutation testing, and presents first results on behaviour fuzzing for security testing.</t>
  </si>
  <si>
    <t>978-0-7695-4670-4</t>
  </si>
  <si>
    <t>10.1109/ICST.2012.180</t>
  </si>
  <si>
    <t>https://ieeexplore.ieee.org/stamp/stamp.jsp?arnumber=6200192</t>
  </si>
  <si>
    <t>model-based testing;security testing;fuzzing</t>
  </si>
  <si>
    <t>Testing;Security;Diamond-like carbon;Conferences;Data models;Standardization;Lead</t>
  </si>
  <si>
    <t>Robustness Testing of Embedded Software Systems: An Industrial Interview Study</t>
  </si>
  <si>
    <t>S. M. A. Shah; D. Sundmark; B. Lindström; S. F. Andler</t>
  </si>
  <si>
    <t>Swedish Institute of Computer Science, Swedist ICT AB, Kista, Sweden; Swedish Institute of Computer Science, Swedist ICT AB, Kista, Sweden; University of Skövde, Skövde, Sweden; University of Skövde, Skövde, Sweden</t>
  </si>
  <si>
    <t>IEEE Access</t>
  </si>
  <si>
    <t>Embedded software is at the core of current and future telecommunication, automotive, multimedia, and industrial automation systems. The success of practically any industrial application depends on the embedded software system's dependability, and one method to verify the dependability of a system is testing its robustness. The motivation behind this paper is to provide a knowledge base of the state of the practice in robustness testing of embedded software systems and to compare this to the state of the art. We have gathered the information on the state of the practice in robustness testing from seven different industrial domains (telecommunication, automotive, multimedia, critical infrastructure, aerospace, consumer products, and banking) by conducting 13 semi-structured interviews. We investigate the different aspects of robustness testing, such as the general view of robustness, relation to requirements engineering and design, test execution, failures, and tools. We highlight knowledge from the state of the practice of robustness testing of embedded software systems. We found different robustness testing practices that have not been previously described. This paper shows that the state of the practice, when it comes to robustness testing, differs between organizations and is quite different from the state of the art described in the scientific literature. For example, methods commonly described in the literature (e.g., the fuzzy approach) are not used in the organizations we studied. Instead, the interviewees described several ad hoc approaches that take specific scenarios into account (e.g., power failure or overload). Other differences we found concern the classification of robustness failures, the hypothesized root causes of robustness failures, and the types of tools used for robustness testing. This paper is a first step in capturing the state of the practice of robustness testing of embedded software systems. The results can be used by both researchers and practitioners. Researchers can use our findings to understand the gap between the state of the art and the state of the practice and develop their studies to fill this gap. Practitioners can also learn from this knowledge base regarding how they can improve their practice and acquire other practices.</t>
  </si>
  <si>
    <t>2169-3536</t>
  </si>
  <si>
    <t>10.1109/ACCESS.2016.2544951</t>
  </si>
  <si>
    <t xml:space="preserve">Knowledge Foundation through the Testing of Critical System Characteristics(grant numbers:20130085); </t>
  </si>
  <si>
    <t>https://ieeexplore.ieee.org/stamp/stamp.jsp?arnumber=7438745</t>
  </si>
  <si>
    <t>testing;interviews;robustness;embedded systems;survey;state of the practice;state of the art;Testing;interviews;robustness;embedded systems;survey;state of the practice;state of the art</t>
  </si>
  <si>
    <t>Embedded system;Robustness;Testing;Software development;Automotive engineering;Telecommunication services;Multimedia communication;Industrial automation</t>
  </si>
  <si>
    <t>OAPA</t>
  </si>
  <si>
    <t>IEEE Journals</t>
  </si>
  <si>
    <t>Automated Functional Test Generation Practice for a Large-Scale Android Application</t>
  </si>
  <si>
    <t>Y. KÖROĞLU; A. ŞEN; A. AKIN</t>
  </si>
  <si>
    <t>Bilgisayar Mühendisliği Bölümü, Boğaziçi Üniversitesi; Bilgisayar Mühendisliği Bölümü, Boğaziçi Üniversitesi; Kuveyt Türk Katılım Bankası A. Ş., Araştırma ve Geliştirme (Ar-Ge) Merkezi, Kocaeli, Türkiye</t>
  </si>
  <si>
    <t>In practice, software developers and test teams generate functional tests with the help of user interface (UI) automation tools. Despite these tools, especially for large-scale applications, developers and test teams must (1) produce test steps from given test scenarios, (2) execute the test steps, and (3) evaluate if the test has passed or failed by observing the application behavior. FARLEAD-Android is a fully automated test generation engine which accomplishes these tasks for the developers and test teams. In this preliminary study, we evaluate FARLEAD-Android on a large-scale banking application. In our experiment, FARLEAD-Android reaches 54.55% of the activities, verifies the correct execution of six different functions, and reveals issues in three different functions during verification in approximately 24 minutes. Our evaluation shows that FARLEAD-Android must have an experience replay feature, investigate fragments along with activities, and use a human-readable test scenario format.</t>
  </si>
  <si>
    <t>10.1109/UYMS50627.2020.9247060</t>
  </si>
  <si>
    <t>https://ieeexplore.ieee.org/stamp/stamp.jsp?arnumber=9247060</t>
  </si>
  <si>
    <t>software testing;mobile applications;test scenarios</t>
  </si>
  <si>
    <t>Tools;User interfaces;Software;Test pattern generators;Task analysis;Engines;Software engineering</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</si>
</sst>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 mmm yyyy"/>
    <numFmt numFmtId="165" formatCode="d mmmm yyyy"/>
  </numFmts>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xf>
    <xf borderId="0" fillId="0" fontId="1" numFmtId="164" xfId="0" applyAlignment="1" applyFont="1" applyNumberFormat="1">
      <alignment readingOrder="0"/>
    </xf>
    <xf borderId="0" fillId="0" fontId="2" numFmtId="0" xfId="0" applyAlignment="1" applyFont="1">
      <alignment readingOrder="0"/>
    </xf>
    <xf borderId="0" fillId="0" fontId="1" numFmtId="165"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ieeexplore.ieee.org/stamp/stamp.jsp?arnumber=4724542" TargetMode="External"/><Relationship Id="rId22" Type="http://schemas.openxmlformats.org/officeDocument/2006/relationships/hyperlink" Target="https://ieeexplore.ieee.org/stamp/stamp.jsp?arnumber=1342850" TargetMode="External"/><Relationship Id="rId21" Type="http://schemas.openxmlformats.org/officeDocument/2006/relationships/hyperlink" Target="https://ieeexplore.ieee.org/stamp/stamp.jsp?arnumber=4529511" TargetMode="External"/><Relationship Id="rId24" Type="http://schemas.openxmlformats.org/officeDocument/2006/relationships/hyperlink" Target="https://ieeexplore.ieee.org/stamp/stamp.jsp?arnumber=8431946" TargetMode="External"/><Relationship Id="rId23" Type="http://schemas.openxmlformats.org/officeDocument/2006/relationships/hyperlink" Target="https://ieeexplore.ieee.org/stamp/stamp.jsp?arnumber=7516833" TargetMode="External"/><Relationship Id="rId1" Type="http://schemas.openxmlformats.org/officeDocument/2006/relationships/hyperlink" Target="https://ieeexplore.ieee.org/stamp/stamp.jsp?arnumber=10677271" TargetMode="External"/><Relationship Id="rId2" Type="http://schemas.openxmlformats.org/officeDocument/2006/relationships/hyperlink" Target="https://ieeexplore.ieee.org/stamp/stamp.jsp?arnumber=4525536" TargetMode="External"/><Relationship Id="rId3" Type="http://schemas.openxmlformats.org/officeDocument/2006/relationships/hyperlink" Target="https://ieeexplore.ieee.org/stamp/stamp.jsp?arnumber=8730204" TargetMode="External"/><Relationship Id="rId4" Type="http://schemas.openxmlformats.org/officeDocument/2006/relationships/hyperlink" Target="https://ieeexplore.ieee.org/stamp/stamp.jsp?arnumber=8070136" TargetMode="External"/><Relationship Id="rId9" Type="http://schemas.openxmlformats.org/officeDocument/2006/relationships/hyperlink" Target="https://ieeexplore.ieee.org/stamp/stamp.jsp?arnumber=9247025" TargetMode="External"/><Relationship Id="rId26" Type="http://schemas.openxmlformats.org/officeDocument/2006/relationships/hyperlink" Target="https://ieeexplore.ieee.org/stamp/stamp.jsp?arnumber=7438745" TargetMode="External"/><Relationship Id="rId25" Type="http://schemas.openxmlformats.org/officeDocument/2006/relationships/hyperlink" Target="https://ieeexplore.ieee.org/stamp/stamp.jsp?arnumber=6200192" TargetMode="External"/><Relationship Id="rId28" Type="http://schemas.openxmlformats.org/officeDocument/2006/relationships/drawing" Target="../drawings/drawing1.xml"/><Relationship Id="rId27" Type="http://schemas.openxmlformats.org/officeDocument/2006/relationships/hyperlink" Target="https://ieeexplore.ieee.org/stamp/stamp.jsp?arnumber=9247060" TargetMode="External"/><Relationship Id="rId5" Type="http://schemas.openxmlformats.org/officeDocument/2006/relationships/hyperlink" Target="https://ieeexplore.ieee.org/stamp/stamp.jsp?arnumber=9282719" TargetMode="External"/><Relationship Id="rId6" Type="http://schemas.openxmlformats.org/officeDocument/2006/relationships/hyperlink" Target="https://ieeexplore.ieee.org/stamp/stamp.jsp?arnumber=4976365" TargetMode="External"/><Relationship Id="rId7" Type="http://schemas.openxmlformats.org/officeDocument/2006/relationships/hyperlink" Target="https://ieeexplore.ieee.org/stamp/stamp.jsp?arnumber=9247010" TargetMode="External"/><Relationship Id="rId8" Type="http://schemas.openxmlformats.org/officeDocument/2006/relationships/hyperlink" Target="https://ieeexplore.ieee.org/stamp/stamp.jsp?arnumber=8716404" TargetMode="External"/><Relationship Id="rId11" Type="http://schemas.openxmlformats.org/officeDocument/2006/relationships/hyperlink" Target="https://ieeexplore.ieee.org/stamp/stamp.jsp?arnumber=10429826" TargetMode="External"/><Relationship Id="rId10" Type="http://schemas.openxmlformats.org/officeDocument/2006/relationships/hyperlink" Target="https://ieeexplore.ieee.org/stamp/stamp.jsp?arnumber=6498505" TargetMode="External"/><Relationship Id="rId13" Type="http://schemas.openxmlformats.org/officeDocument/2006/relationships/hyperlink" Target="https://ieeexplore.ieee.org/stamp/stamp.jsp?arnumber=7899055" TargetMode="External"/><Relationship Id="rId12" Type="http://schemas.openxmlformats.org/officeDocument/2006/relationships/hyperlink" Target="https://ieeexplore.ieee.org/stamp/stamp.jsp?arnumber=8719455" TargetMode="External"/><Relationship Id="rId15" Type="http://schemas.openxmlformats.org/officeDocument/2006/relationships/hyperlink" Target="https://ieeexplore.ieee.org/stamp/stamp.jsp?arnumber=7092409" TargetMode="External"/><Relationship Id="rId14" Type="http://schemas.openxmlformats.org/officeDocument/2006/relationships/hyperlink" Target="https://ieeexplore.ieee.org/stamp/stamp.jsp?arnumber=6779534" TargetMode="External"/><Relationship Id="rId17" Type="http://schemas.openxmlformats.org/officeDocument/2006/relationships/hyperlink" Target="https://ieeexplore.ieee.org/stamp/stamp.jsp?arnumber=6569752" TargetMode="External"/><Relationship Id="rId16" Type="http://schemas.openxmlformats.org/officeDocument/2006/relationships/hyperlink" Target="https://ieeexplore.ieee.org/stamp/stamp.jsp?arnumber=7955225" TargetMode="External"/><Relationship Id="rId19" Type="http://schemas.openxmlformats.org/officeDocument/2006/relationships/hyperlink" Target="https://ieeexplore.ieee.org/stamp/stamp.jsp?arnumber=8932921" TargetMode="External"/><Relationship Id="rId18" Type="http://schemas.openxmlformats.org/officeDocument/2006/relationships/hyperlink" Target="https://ieeexplore.ieee.org/stamp/stamp.jsp?arnumber=117149"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row>
    <row r="2">
      <c r="A2" s="1" t="s">
        <v>29</v>
      </c>
      <c r="B2" s="1" t="s">
        <v>30</v>
      </c>
      <c r="C2" s="1" t="s">
        <v>31</v>
      </c>
      <c r="D2" s="1" t="s">
        <v>32</v>
      </c>
      <c r="E2" s="2">
        <v>45555.0</v>
      </c>
      <c r="F2" s="1">
        <v>2024.0</v>
      </c>
      <c r="I2" s="1">
        <v>1.0</v>
      </c>
      <c r="J2" s="1">
        <v>6.0</v>
      </c>
      <c r="K2" s="1">
        <f t="shared" ref="K2:K18" si="1">J2-I2+1</f>
        <v>6</v>
      </c>
      <c r="L2" s="1" t="s">
        <v>33</v>
      </c>
      <c r="M2" s="1" t="s">
        <v>34</v>
      </c>
      <c r="N2" s="1" t="s">
        <v>35</v>
      </c>
      <c r="O2" s="1" t="s">
        <v>36</v>
      </c>
      <c r="Q2" s="3" t="s">
        <v>37</v>
      </c>
      <c r="R2" s="1" t="s">
        <v>38</v>
      </c>
      <c r="S2" s="1" t="s">
        <v>39</v>
      </c>
      <c r="W2" s="1">
        <v>10.0</v>
      </c>
      <c r="X2" s="1" t="s">
        <v>40</v>
      </c>
      <c r="Y2" s="2">
        <v>45555.0</v>
      </c>
      <c r="AB2" s="1" t="s">
        <v>40</v>
      </c>
      <c r="AC2" s="1" t="s">
        <v>41</v>
      </c>
    </row>
    <row r="3">
      <c r="A3" s="1" t="s">
        <v>42</v>
      </c>
      <c r="B3" s="1" t="s">
        <v>43</v>
      </c>
      <c r="C3" s="1" t="s">
        <v>44</v>
      </c>
      <c r="D3" s="1" t="s">
        <v>45</v>
      </c>
      <c r="E3" s="4">
        <v>39588.0</v>
      </c>
      <c r="F3" s="1">
        <v>2008.0</v>
      </c>
      <c r="G3" s="1">
        <v>10.0</v>
      </c>
      <c r="H3" s="1">
        <v>3.0</v>
      </c>
      <c r="I3" s="1">
        <v>14.0</v>
      </c>
      <c r="J3" s="1">
        <v>18.0</v>
      </c>
      <c r="K3" s="1">
        <f t="shared" si="1"/>
        <v>5</v>
      </c>
      <c r="L3" s="1" t="s">
        <v>46</v>
      </c>
      <c r="M3" s="1" t="s">
        <v>47</v>
      </c>
      <c r="O3" s="1" t="s">
        <v>48</v>
      </c>
      <c r="Q3" s="3" t="s">
        <v>49</v>
      </c>
      <c r="R3" s="1" t="s">
        <v>50</v>
      </c>
      <c r="S3" s="1" t="s">
        <v>51</v>
      </c>
      <c r="U3" s="1">
        <v>1.0</v>
      </c>
      <c r="X3" s="1" t="s">
        <v>40</v>
      </c>
      <c r="Y3" s="4">
        <v>39588.0</v>
      </c>
      <c r="AB3" s="1" t="s">
        <v>40</v>
      </c>
      <c r="AC3" s="1" t="s">
        <v>52</v>
      </c>
    </row>
    <row r="4">
      <c r="A4" s="1" t="s">
        <v>53</v>
      </c>
      <c r="B4" s="1" t="s">
        <v>54</v>
      </c>
      <c r="C4" s="1" t="s">
        <v>55</v>
      </c>
      <c r="D4" s="1" t="s">
        <v>56</v>
      </c>
      <c r="E4" s="2">
        <v>43622.0</v>
      </c>
      <c r="F4" s="1">
        <v>2019.0</v>
      </c>
      <c r="I4" s="1">
        <v>358.0</v>
      </c>
      <c r="J4" s="1">
        <v>362.0</v>
      </c>
      <c r="K4" s="1">
        <f t="shared" si="1"/>
        <v>5</v>
      </c>
      <c r="L4" s="1" t="s">
        <v>57</v>
      </c>
      <c r="M4" s="1" t="s">
        <v>58</v>
      </c>
      <c r="N4" s="1" t="s">
        <v>59</v>
      </c>
      <c r="O4" s="1" t="s">
        <v>60</v>
      </c>
      <c r="Q4" s="3" t="s">
        <v>61</v>
      </c>
      <c r="R4" s="1" t="s">
        <v>62</v>
      </c>
      <c r="S4" s="1" t="s">
        <v>63</v>
      </c>
      <c r="U4" s="1">
        <v>1.0</v>
      </c>
      <c r="W4" s="1">
        <v>23.0</v>
      </c>
      <c r="X4" s="1" t="s">
        <v>40</v>
      </c>
      <c r="Y4" s="2">
        <v>43622.0</v>
      </c>
      <c r="AB4" s="1" t="s">
        <v>40</v>
      </c>
      <c r="AC4" s="1" t="s">
        <v>41</v>
      </c>
    </row>
    <row r="5">
      <c r="A5" s="1" t="s">
        <v>64</v>
      </c>
      <c r="B5" s="1" t="s">
        <v>65</v>
      </c>
      <c r="C5" s="1" t="s">
        <v>66</v>
      </c>
      <c r="D5" s="1" t="s">
        <v>67</v>
      </c>
      <c r="E5" s="2">
        <v>43027.0</v>
      </c>
      <c r="F5" s="1">
        <v>2016.0</v>
      </c>
      <c r="I5" s="1">
        <v>143.0</v>
      </c>
      <c r="J5" s="1">
        <v>147.0</v>
      </c>
      <c r="K5" s="1">
        <f t="shared" si="1"/>
        <v>5</v>
      </c>
      <c r="L5" s="1" t="s">
        <v>68</v>
      </c>
      <c r="N5" s="1" t="s">
        <v>69</v>
      </c>
      <c r="O5" s="1" t="s">
        <v>70</v>
      </c>
      <c r="Q5" s="3" t="s">
        <v>71</v>
      </c>
      <c r="R5" s="1" t="s">
        <v>72</v>
      </c>
      <c r="S5" s="1" t="s">
        <v>73</v>
      </c>
      <c r="U5" s="1">
        <v>3.0</v>
      </c>
      <c r="W5" s="1">
        <v>17.0</v>
      </c>
      <c r="X5" s="1" t="s">
        <v>40</v>
      </c>
      <c r="Y5" s="2">
        <v>43027.0</v>
      </c>
      <c r="AB5" s="1" t="s">
        <v>40</v>
      </c>
      <c r="AC5" s="1" t="s">
        <v>41</v>
      </c>
    </row>
    <row r="6">
      <c r="A6" s="1" t="s">
        <v>74</v>
      </c>
      <c r="B6" s="1" t="s">
        <v>75</v>
      </c>
      <c r="C6" s="1" t="s">
        <v>76</v>
      </c>
      <c r="D6" s="1" t="s">
        <v>77</v>
      </c>
      <c r="E6" s="2">
        <v>44186.0</v>
      </c>
      <c r="F6" s="1">
        <v>2020.0</v>
      </c>
      <c r="I6" s="1">
        <v>485.0</v>
      </c>
      <c r="J6" s="1">
        <v>491.0</v>
      </c>
      <c r="K6" s="1">
        <f t="shared" si="1"/>
        <v>7</v>
      </c>
      <c r="L6" s="1" t="s">
        <v>78</v>
      </c>
      <c r="N6" s="1" t="s">
        <v>79</v>
      </c>
      <c r="O6" s="1" t="s">
        <v>80</v>
      </c>
      <c r="Q6" s="3" t="s">
        <v>81</v>
      </c>
      <c r="R6" s="1" t="s">
        <v>82</v>
      </c>
      <c r="S6" s="1" t="s">
        <v>83</v>
      </c>
      <c r="U6" s="1">
        <v>1.0</v>
      </c>
      <c r="W6" s="1">
        <v>31.0</v>
      </c>
      <c r="X6" s="1" t="s">
        <v>40</v>
      </c>
      <c r="Y6" s="2">
        <v>44186.0</v>
      </c>
      <c r="AB6" s="1" t="s">
        <v>40</v>
      </c>
      <c r="AC6" s="1" t="s">
        <v>41</v>
      </c>
    </row>
    <row r="7">
      <c r="A7" s="1" t="s">
        <v>84</v>
      </c>
      <c r="B7" s="1" t="s">
        <v>85</v>
      </c>
      <c r="C7" s="1" t="s">
        <v>86</v>
      </c>
      <c r="D7" s="1" t="s">
        <v>87</v>
      </c>
      <c r="E7" s="4">
        <v>39959.0</v>
      </c>
      <c r="F7" s="1">
        <v>2009.0</v>
      </c>
      <c r="I7" s="1">
        <v>3.0</v>
      </c>
      <c r="J7" s="1">
        <v>9.0</v>
      </c>
      <c r="K7" s="1">
        <f t="shared" si="1"/>
        <v>7</v>
      </c>
      <c r="L7" s="1" t="s">
        <v>88</v>
      </c>
      <c r="N7" s="1" t="s">
        <v>89</v>
      </c>
      <c r="O7" s="1" t="s">
        <v>90</v>
      </c>
      <c r="Q7" s="3" t="s">
        <v>91</v>
      </c>
      <c r="R7" s="1" t="s">
        <v>92</v>
      </c>
      <c r="S7" s="1" t="s">
        <v>93</v>
      </c>
      <c r="W7" s="1">
        <v>13.0</v>
      </c>
      <c r="X7" s="1" t="s">
        <v>40</v>
      </c>
      <c r="Y7" s="4">
        <v>39959.0</v>
      </c>
      <c r="AB7" s="1" t="s">
        <v>40</v>
      </c>
      <c r="AC7" s="1" t="s">
        <v>41</v>
      </c>
    </row>
    <row r="8">
      <c r="A8" s="1" t="s">
        <v>94</v>
      </c>
      <c r="B8" s="1" t="s">
        <v>95</v>
      </c>
      <c r="C8" s="1" t="s">
        <v>96</v>
      </c>
      <c r="D8" s="1" t="s">
        <v>97</v>
      </c>
      <c r="E8" s="2">
        <v>44144.0</v>
      </c>
      <c r="F8" s="1">
        <v>2020.0</v>
      </c>
      <c r="I8" s="1">
        <v>1.0</v>
      </c>
      <c r="J8" s="1">
        <v>4.0</v>
      </c>
      <c r="K8" s="1">
        <f t="shared" si="1"/>
        <v>4</v>
      </c>
      <c r="L8" s="1" t="s">
        <v>98</v>
      </c>
      <c r="N8" s="1" t="s">
        <v>99</v>
      </c>
      <c r="O8" s="1" t="s">
        <v>100</v>
      </c>
      <c r="Q8" s="3" t="s">
        <v>101</v>
      </c>
      <c r="R8" s="1" t="s">
        <v>102</v>
      </c>
      <c r="S8" s="1" t="s">
        <v>103</v>
      </c>
      <c r="U8" s="1">
        <v>1.0</v>
      </c>
      <c r="W8" s="1">
        <v>14.0</v>
      </c>
      <c r="X8" s="1" t="s">
        <v>40</v>
      </c>
      <c r="Y8" s="2">
        <v>44144.0</v>
      </c>
      <c r="AB8" s="1" t="s">
        <v>40</v>
      </c>
      <c r="AC8" s="1" t="s">
        <v>41</v>
      </c>
    </row>
    <row r="9">
      <c r="A9" s="1" t="s">
        <v>104</v>
      </c>
      <c r="B9" s="1" t="s">
        <v>105</v>
      </c>
      <c r="C9" s="1" t="s">
        <v>106</v>
      </c>
      <c r="D9" s="1" t="s">
        <v>107</v>
      </c>
      <c r="E9" s="4">
        <v>43601.0</v>
      </c>
      <c r="F9" s="1">
        <v>2019.0</v>
      </c>
      <c r="I9" s="1">
        <v>1.0</v>
      </c>
      <c r="J9" s="1">
        <v>7.0</v>
      </c>
      <c r="K9" s="1">
        <f t="shared" si="1"/>
        <v>7</v>
      </c>
      <c r="L9" s="1" t="s">
        <v>108</v>
      </c>
      <c r="N9" s="1" t="s">
        <v>109</v>
      </c>
      <c r="O9" s="1" t="s">
        <v>110</v>
      </c>
      <c r="Q9" s="3" t="s">
        <v>111</v>
      </c>
      <c r="R9" s="1" t="s">
        <v>112</v>
      </c>
      <c r="S9" s="1" t="s">
        <v>113</v>
      </c>
      <c r="W9" s="1">
        <v>12.0</v>
      </c>
      <c r="X9" s="1" t="s">
        <v>40</v>
      </c>
      <c r="Y9" s="4">
        <v>43601.0</v>
      </c>
      <c r="AB9" s="1" t="s">
        <v>40</v>
      </c>
      <c r="AC9" s="1" t="s">
        <v>41</v>
      </c>
    </row>
    <row r="10">
      <c r="A10" s="1" t="s">
        <v>114</v>
      </c>
      <c r="B10" s="1" t="s">
        <v>115</v>
      </c>
      <c r="C10" s="1" t="s">
        <v>116</v>
      </c>
      <c r="D10" s="1" t="s">
        <v>97</v>
      </c>
      <c r="E10" s="2">
        <v>44144.0</v>
      </c>
      <c r="F10" s="1">
        <v>2020.0</v>
      </c>
      <c r="I10" s="1">
        <v>1.0</v>
      </c>
      <c r="J10" s="1">
        <v>6.0</v>
      </c>
      <c r="K10" s="1">
        <f t="shared" si="1"/>
        <v>6</v>
      </c>
      <c r="L10" s="1" t="s">
        <v>117</v>
      </c>
      <c r="N10" s="1" t="s">
        <v>99</v>
      </c>
      <c r="O10" s="1" t="s">
        <v>118</v>
      </c>
      <c r="Q10" s="3" t="s">
        <v>119</v>
      </c>
      <c r="R10" s="1" t="s">
        <v>120</v>
      </c>
      <c r="S10" s="1" t="s">
        <v>121</v>
      </c>
      <c r="U10" s="1">
        <v>1.0</v>
      </c>
      <c r="W10" s="1">
        <v>21.0</v>
      </c>
      <c r="X10" s="1" t="s">
        <v>40</v>
      </c>
      <c r="Y10" s="2">
        <v>44144.0</v>
      </c>
      <c r="AB10" s="1" t="s">
        <v>40</v>
      </c>
      <c r="AC10" s="1" t="s">
        <v>41</v>
      </c>
    </row>
    <row r="11">
      <c r="A11" s="1" t="s">
        <v>122</v>
      </c>
      <c r="B11" s="1" t="s">
        <v>123</v>
      </c>
      <c r="C11" s="1" t="s">
        <v>124</v>
      </c>
      <c r="D11" s="1" t="s">
        <v>125</v>
      </c>
      <c r="E11" s="2">
        <v>41379.0</v>
      </c>
      <c r="F11" s="1">
        <v>2013.0</v>
      </c>
      <c r="I11" s="1">
        <v>435.0</v>
      </c>
      <c r="J11" s="1">
        <v>438.0</v>
      </c>
      <c r="K11" s="1">
        <f t="shared" si="1"/>
        <v>4</v>
      </c>
      <c r="L11" s="1" t="s">
        <v>126</v>
      </c>
      <c r="M11" s="1" t="s">
        <v>127</v>
      </c>
      <c r="N11" s="1" t="s">
        <v>128</v>
      </c>
      <c r="O11" s="1" t="s">
        <v>129</v>
      </c>
      <c r="Q11" s="3" t="s">
        <v>130</v>
      </c>
      <c r="R11" s="1" t="s">
        <v>131</v>
      </c>
      <c r="S11" s="1" t="s">
        <v>132</v>
      </c>
      <c r="U11" s="1">
        <v>5.0</v>
      </c>
      <c r="W11" s="1">
        <v>33.0</v>
      </c>
      <c r="X11" s="1" t="s">
        <v>40</v>
      </c>
      <c r="Y11" s="2">
        <v>41379.0</v>
      </c>
      <c r="AB11" s="1" t="s">
        <v>40</v>
      </c>
      <c r="AC11" s="1" t="s">
        <v>41</v>
      </c>
    </row>
    <row r="12">
      <c r="A12" s="1" t="s">
        <v>133</v>
      </c>
      <c r="B12" s="1" t="s">
        <v>134</v>
      </c>
      <c r="C12" s="1" t="s">
        <v>135</v>
      </c>
      <c r="D12" s="1" t="s">
        <v>136</v>
      </c>
      <c r="E12" s="2">
        <v>45341.0</v>
      </c>
      <c r="F12" s="1">
        <v>2023.0</v>
      </c>
      <c r="I12" s="1">
        <v>216.0</v>
      </c>
      <c r="J12" s="1">
        <v>219.0</v>
      </c>
      <c r="K12" s="1">
        <f t="shared" si="1"/>
        <v>4</v>
      </c>
      <c r="L12" s="1" t="s">
        <v>137</v>
      </c>
      <c r="M12" s="1" t="s">
        <v>138</v>
      </c>
      <c r="N12" s="1" t="s">
        <v>139</v>
      </c>
      <c r="O12" s="1" t="s">
        <v>140</v>
      </c>
      <c r="Q12" s="3" t="s">
        <v>141</v>
      </c>
      <c r="R12" s="1" t="s">
        <v>142</v>
      </c>
      <c r="S12" s="1" t="s">
        <v>143</v>
      </c>
      <c r="U12" s="1">
        <v>1.0</v>
      </c>
      <c r="W12" s="1">
        <v>8.0</v>
      </c>
      <c r="X12" s="1" t="s">
        <v>40</v>
      </c>
      <c r="Y12" s="2">
        <v>45341.0</v>
      </c>
      <c r="AB12" s="1" t="s">
        <v>40</v>
      </c>
      <c r="AC12" s="1" t="s">
        <v>41</v>
      </c>
    </row>
    <row r="13">
      <c r="A13" s="1" t="s">
        <v>144</v>
      </c>
      <c r="B13" s="1" t="s">
        <v>145</v>
      </c>
      <c r="C13" s="1" t="s">
        <v>146</v>
      </c>
      <c r="D13" s="1" t="s">
        <v>147</v>
      </c>
      <c r="E13" s="4">
        <v>43608.0</v>
      </c>
      <c r="F13" s="1">
        <v>2018.0</v>
      </c>
      <c r="I13" s="1">
        <v>591.0</v>
      </c>
      <c r="J13" s="1">
        <v>597.0</v>
      </c>
      <c r="K13" s="1">
        <f t="shared" si="1"/>
        <v>7</v>
      </c>
      <c r="L13" s="1" t="s">
        <v>148</v>
      </c>
      <c r="M13" s="1" t="s">
        <v>149</v>
      </c>
      <c r="N13" s="1" t="s">
        <v>150</v>
      </c>
      <c r="O13" s="1" t="s">
        <v>151</v>
      </c>
      <c r="Q13" s="3" t="s">
        <v>152</v>
      </c>
      <c r="R13" s="1" t="s">
        <v>153</v>
      </c>
      <c r="S13" s="1" t="s">
        <v>154</v>
      </c>
      <c r="U13" s="1">
        <v>3.0</v>
      </c>
      <c r="W13" s="1">
        <v>39.0</v>
      </c>
      <c r="X13" s="1" t="s">
        <v>40</v>
      </c>
      <c r="Y13" s="4">
        <v>43608.0</v>
      </c>
      <c r="AB13" s="1" t="s">
        <v>40</v>
      </c>
      <c r="AC13" s="1" t="s">
        <v>41</v>
      </c>
    </row>
    <row r="14">
      <c r="A14" s="1" t="s">
        <v>155</v>
      </c>
      <c r="B14" s="1" t="s">
        <v>156</v>
      </c>
      <c r="C14" s="1" t="s">
        <v>157</v>
      </c>
      <c r="D14" s="1" t="s">
        <v>158</v>
      </c>
      <c r="E14" s="2">
        <v>42842.0</v>
      </c>
      <c r="F14" s="1">
        <v>2017.0</v>
      </c>
      <c r="I14" s="1">
        <v>189.0</v>
      </c>
      <c r="J14" s="1">
        <v>198.0</v>
      </c>
      <c r="K14" s="1">
        <f t="shared" si="1"/>
        <v>10</v>
      </c>
      <c r="L14" s="1" t="s">
        <v>159</v>
      </c>
      <c r="N14" s="1" t="s">
        <v>160</v>
      </c>
      <c r="O14" s="1" t="s">
        <v>161</v>
      </c>
      <c r="Q14" s="3" t="s">
        <v>162</v>
      </c>
      <c r="R14" s="1" t="s">
        <v>163</v>
      </c>
      <c r="S14" s="1" t="s">
        <v>164</v>
      </c>
      <c r="U14" s="1">
        <v>5.0</v>
      </c>
      <c r="W14" s="1">
        <v>19.0</v>
      </c>
      <c r="X14" s="1" t="s">
        <v>40</v>
      </c>
      <c r="Y14" s="2">
        <v>42842.0</v>
      </c>
      <c r="AB14" s="1" t="s">
        <v>40</v>
      </c>
      <c r="AC14" s="1" t="s">
        <v>41</v>
      </c>
    </row>
    <row r="15">
      <c r="A15" s="1" t="s">
        <v>165</v>
      </c>
      <c r="B15" s="1" t="s">
        <v>166</v>
      </c>
      <c r="C15" s="1" t="s">
        <v>167</v>
      </c>
      <c r="D15" s="1" t="s">
        <v>168</v>
      </c>
      <c r="E15" s="2">
        <v>41725.0</v>
      </c>
      <c r="F15" s="1">
        <v>2014.0</v>
      </c>
      <c r="I15" s="1">
        <v>1419.0</v>
      </c>
      <c r="J15" s="1">
        <v>1423.0</v>
      </c>
      <c r="K15" s="1">
        <f t="shared" si="1"/>
        <v>5</v>
      </c>
      <c r="L15" s="1" t="s">
        <v>169</v>
      </c>
      <c r="N15" s="1" t="s">
        <v>170</v>
      </c>
      <c r="O15" s="1" t="s">
        <v>171</v>
      </c>
      <c r="Q15" s="3" t="s">
        <v>172</v>
      </c>
      <c r="R15" s="1" t="s">
        <v>173</v>
      </c>
      <c r="S15" s="1" t="s">
        <v>174</v>
      </c>
      <c r="W15" s="1">
        <v>21.0</v>
      </c>
      <c r="X15" s="1" t="s">
        <v>40</v>
      </c>
      <c r="Y15" s="2">
        <v>41725.0</v>
      </c>
      <c r="AB15" s="1" t="s">
        <v>40</v>
      </c>
      <c r="AC15" s="1" t="s">
        <v>41</v>
      </c>
    </row>
    <row r="16">
      <c r="A16" s="1" t="s">
        <v>175</v>
      </c>
      <c r="B16" s="1" t="s">
        <v>176</v>
      </c>
      <c r="C16" s="1" t="s">
        <v>177</v>
      </c>
      <c r="D16" s="1" t="s">
        <v>178</v>
      </c>
      <c r="E16" s="2">
        <v>42117.0</v>
      </c>
      <c r="F16" s="1">
        <v>2015.0</v>
      </c>
      <c r="I16" s="1">
        <v>329.0</v>
      </c>
      <c r="J16" s="1">
        <v>332.0</v>
      </c>
      <c r="K16" s="1">
        <f t="shared" si="1"/>
        <v>4</v>
      </c>
      <c r="L16" s="1" t="s">
        <v>179</v>
      </c>
      <c r="M16" s="1" t="s">
        <v>180</v>
      </c>
      <c r="N16" s="1" t="s">
        <v>181</v>
      </c>
      <c r="O16" s="1" t="s">
        <v>182</v>
      </c>
      <c r="Q16" s="3" t="s">
        <v>183</v>
      </c>
      <c r="R16" s="1" t="s">
        <v>184</v>
      </c>
      <c r="S16" s="1" t="s">
        <v>185</v>
      </c>
      <c r="W16" s="1">
        <v>18.0</v>
      </c>
      <c r="Y16" s="2">
        <v>42117.0</v>
      </c>
      <c r="AB16" s="1" t="s">
        <v>40</v>
      </c>
      <c r="AC16" s="1" t="s">
        <v>41</v>
      </c>
    </row>
    <row r="17">
      <c r="A17" s="1" t="s">
        <v>186</v>
      </c>
      <c r="B17" s="1" t="s">
        <v>187</v>
      </c>
      <c r="C17" s="1" t="s">
        <v>188</v>
      </c>
      <c r="D17" s="1" t="s">
        <v>189</v>
      </c>
      <c r="E17" s="2">
        <v>42912.0</v>
      </c>
      <c r="F17" s="1">
        <v>2016.0</v>
      </c>
      <c r="I17" s="1">
        <v>252.0</v>
      </c>
      <c r="J17" s="1">
        <v>255.0</v>
      </c>
      <c r="K17" s="1">
        <f t="shared" si="1"/>
        <v>4</v>
      </c>
      <c r="L17" s="1" t="s">
        <v>190</v>
      </c>
      <c r="N17" s="1" t="s">
        <v>191</v>
      </c>
      <c r="O17" s="1" t="s">
        <v>192</v>
      </c>
      <c r="Q17" s="3" t="s">
        <v>193</v>
      </c>
      <c r="R17" s="1" t="s">
        <v>194</v>
      </c>
      <c r="S17" s="1" t="s">
        <v>195</v>
      </c>
      <c r="U17" s="1">
        <v>3.0</v>
      </c>
      <c r="W17" s="1">
        <v>22.0</v>
      </c>
      <c r="X17" s="1" t="s">
        <v>40</v>
      </c>
      <c r="Y17" s="2">
        <v>42912.0</v>
      </c>
      <c r="AB17" s="1" t="s">
        <v>40</v>
      </c>
      <c r="AC17" s="1" t="s">
        <v>41</v>
      </c>
    </row>
    <row r="18">
      <c r="A18" s="1" t="s">
        <v>196</v>
      </c>
      <c r="B18" s="1" t="s">
        <v>197</v>
      </c>
      <c r="C18" s="1" t="s">
        <v>198</v>
      </c>
      <c r="D18" s="1" t="s">
        <v>199</v>
      </c>
      <c r="E18" s="2">
        <v>41484.0</v>
      </c>
      <c r="F18" s="1">
        <v>2013.0</v>
      </c>
      <c r="I18" s="1">
        <v>391.0</v>
      </c>
      <c r="J18" s="1">
        <v>397.0</v>
      </c>
      <c r="K18" s="1">
        <f t="shared" si="1"/>
        <v>7</v>
      </c>
      <c r="L18" s="1" t="s">
        <v>200</v>
      </c>
      <c r="M18" s="1" t="s">
        <v>58</v>
      </c>
      <c r="N18" s="1" t="s">
        <v>201</v>
      </c>
      <c r="O18" s="1" t="s">
        <v>202</v>
      </c>
      <c r="Q18" s="3" t="s">
        <v>203</v>
      </c>
      <c r="R18" s="1" t="s">
        <v>204</v>
      </c>
      <c r="S18" s="1" t="s">
        <v>205</v>
      </c>
      <c r="U18" s="1">
        <v>11.0</v>
      </c>
      <c r="W18" s="1">
        <v>12.0</v>
      </c>
      <c r="X18" s="1" t="s">
        <v>40</v>
      </c>
      <c r="Y18" s="2">
        <v>41484.0</v>
      </c>
      <c r="AB18" s="1" t="s">
        <v>40</v>
      </c>
      <c r="AC18" s="1" t="s">
        <v>41</v>
      </c>
    </row>
    <row r="19">
      <c r="A19" s="1" t="s">
        <v>206</v>
      </c>
      <c r="B19" s="1" t="s">
        <v>207</v>
      </c>
      <c r="C19" s="1" t="s">
        <v>208</v>
      </c>
      <c r="D19" s="1" t="s">
        <v>209</v>
      </c>
      <c r="E19" s="2">
        <v>37474.0</v>
      </c>
      <c r="F19" s="1">
        <v>1990.0</v>
      </c>
      <c r="I19" s="1">
        <v>598.0</v>
      </c>
      <c r="J19" s="1" t="s">
        <v>210</v>
      </c>
      <c r="K19" s="1">
        <f>601-598</f>
        <v>3</v>
      </c>
      <c r="L19" s="1" t="s">
        <v>211</v>
      </c>
      <c r="O19" s="1" t="s">
        <v>212</v>
      </c>
      <c r="Q19" s="3" t="s">
        <v>213</v>
      </c>
      <c r="S19" s="1" t="s">
        <v>214</v>
      </c>
      <c r="U19" s="1">
        <v>1.0</v>
      </c>
      <c r="W19" s="1">
        <v>6.0</v>
      </c>
      <c r="X19" s="1" t="s">
        <v>40</v>
      </c>
      <c r="Y19" s="2">
        <v>37474.0</v>
      </c>
      <c r="AB19" s="1" t="s">
        <v>40</v>
      </c>
      <c r="AC19" s="1" t="s">
        <v>41</v>
      </c>
    </row>
    <row r="20">
      <c r="A20" s="1" t="s">
        <v>215</v>
      </c>
      <c r="B20" s="1" t="s">
        <v>216</v>
      </c>
      <c r="C20" s="1" t="s">
        <v>217</v>
      </c>
      <c r="D20" s="1" t="s">
        <v>218</v>
      </c>
      <c r="E20" s="2">
        <v>43815.0</v>
      </c>
      <c r="F20" s="1">
        <v>2019.0</v>
      </c>
      <c r="I20" s="1">
        <v>1.0</v>
      </c>
      <c r="J20" s="1">
        <v>10.0</v>
      </c>
      <c r="K20" s="1">
        <f t="shared" ref="K20:K22" si="2">J20-I20+1</f>
        <v>10</v>
      </c>
      <c r="L20" s="1" t="s">
        <v>219</v>
      </c>
      <c r="N20" s="1" t="s">
        <v>220</v>
      </c>
      <c r="O20" s="1" t="s">
        <v>221</v>
      </c>
      <c r="Q20" s="3" t="s">
        <v>222</v>
      </c>
      <c r="R20" s="1" t="s">
        <v>223</v>
      </c>
      <c r="S20" s="1" t="s">
        <v>224</v>
      </c>
      <c r="U20" s="1">
        <v>1.0</v>
      </c>
      <c r="W20" s="1">
        <v>57.0</v>
      </c>
      <c r="X20" s="1" t="s">
        <v>40</v>
      </c>
      <c r="Y20" s="2">
        <v>43815.0</v>
      </c>
      <c r="AB20" s="1" t="s">
        <v>40</v>
      </c>
      <c r="AC20" s="1" t="s">
        <v>41</v>
      </c>
    </row>
    <row r="21">
      <c r="A21" s="1" t="s">
        <v>225</v>
      </c>
      <c r="B21" s="1" t="s">
        <v>226</v>
      </c>
      <c r="C21" s="1" t="s">
        <v>227</v>
      </c>
      <c r="D21" s="1" t="s">
        <v>228</v>
      </c>
      <c r="E21" s="2">
        <v>39804.0</v>
      </c>
      <c r="F21" s="1">
        <v>2008.0</v>
      </c>
      <c r="I21" s="1">
        <v>145.0</v>
      </c>
      <c r="J21" s="1">
        <v>152.0</v>
      </c>
      <c r="K21" s="1">
        <f t="shared" si="2"/>
        <v>8</v>
      </c>
      <c r="L21" s="1" t="s">
        <v>229</v>
      </c>
      <c r="M21" s="1" t="s">
        <v>230</v>
      </c>
      <c r="N21" s="1" t="s">
        <v>231</v>
      </c>
      <c r="O21" s="1" t="s">
        <v>232</v>
      </c>
      <c r="Q21" s="3" t="s">
        <v>233</v>
      </c>
      <c r="R21" s="1" t="s">
        <v>234</v>
      </c>
      <c r="S21" s="1" t="s">
        <v>235</v>
      </c>
      <c r="U21" s="1">
        <v>4.0</v>
      </c>
      <c r="W21" s="1">
        <v>11.0</v>
      </c>
      <c r="X21" s="1" t="s">
        <v>40</v>
      </c>
      <c r="Y21" s="2">
        <v>39804.0</v>
      </c>
      <c r="AB21" s="1" t="s">
        <v>40</v>
      </c>
      <c r="AC21" s="1" t="s">
        <v>41</v>
      </c>
    </row>
    <row r="22">
      <c r="A22" s="1" t="s">
        <v>236</v>
      </c>
      <c r="B22" s="1" t="s">
        <v>237</v>
      </c>
      <c r="C22" s="1" t="s">
        <v>238</v>
      </c>
      <c r="D22" s="1" t="s">
        <v>239</v>
      </c>
      <c r="E22" s="4">
        <v>39591.0</v>
      </c>
      <c r="F22" s="1">
        <v>2008.0</v>
      </c>
      <c r="I22" s="1">
        <v>1421.0</v>
      </c>
      <c r="J22" s="1">
        <v>1428.0</v>
      </c>
      <c r="K22" s="1">
        <f t="shared" si="2"/>
        <v>8</v>
      </c>
      <c r="L22" s="1" t="s">
        <v>240</v>
      </c>
      <c r="N22" s="1" t="s">
        <v>241</v>
      </c>
      <c r="O22" s="1" t="s">
        <v>242</v>
      </c>
      <c r="Q22" s="3" t="s">
        <v>243</v>
      </c>
      <c r="R22" s="1" t="s">
        <v>244</v>
      </c>
      <c r="S22" s="1" t="s">
        <v>245</v>
      </c>
      <c r="U22" s="1">
        <v>8.0</v>
      </c>
      <c r="W22" s="1">
        <v>14.0</v>
      </c>
      <c r="X22" s="1" t="s">
        <v>40</v>
      </c>
      <c r="Y22" s="4">
        <v>39591.0</v>
      </c>
      <c r="AB22" s="1" t="s">
        <v>40</v>
      </c>
      <c r="AC22" s="1" t="s">
        <v>41</v>
      </c>
    </row>
    <row r="23">
      <c r="A23" s="1" t="s">
        <v>246</v>
      </c>
      <c r="B23" s="1" t="s">
        <v>247</v>
      </c>
      <c r="C23" s="1" t="s">
        <v>248</v>
      </c>
      <c r="D23" s="1" t="s">
        <v>249</v>
      </c>
      <c r="E23" s="2">
        <v>38278.0</v>
      </c>
      <c r="F23" s="1">
        <v>2004.0</v>
      </c>
      <c r="I23" s="1">
        <v>318.0</v>
      </c>
      <c r="J23" s="1" t="s">
        <v>250</v>
      </c>
      <c r="K23" s="1">
        <f>325-318</f>
        <v>7</v>
      </c>
      <c r="L23" s="1" t="s">
        <v>251</v>
      </c>
      <c r="M23" s="1" t="s">
        <v>252</v>
      </c>
      <c r="N23" s="1" t="s">
        <v>253</v>
      </c>
      <c r="O23" s="1" t="s">
        <v>254</v>
      </c>
      <c r="Q23" s="3" t="s">
        <v>255</v>
      </c>
      <c r="S23" s="1" t="s">
        <v>256</v>
      </c>
      <c r="U23" s="1">
        <v>3.0</v>
      </c>
      <c r="W23" s="1">
        <v>15.0</v>
      </c>
      <c r="X23" s="1" t="s">
        <v>40</v>
      </c>
      <c r="Y23" s="2">
        <v>38278.0</v>
      </c>
      <c r="AB23" s="1" t="s">
        <v>40</v>
      </c>
      <c r="AC23" s="1" t="s">
        <v>41</v>
      </c>
    </row>
    <row r="24">
      <c r="A24" s="1" t="s">
        <v>257</v>
      </c>
      <c r="B24" s="1" t="s">
        <v>258</v>
      </c>
      <c r="C24" s="1" t="s">
        <v>259</v>
      </c>
      <c r="D24" s="1" t="s">
        <v>260</v>
      </c>
      <c r="E24" s="2">
        <v>42572.0</v>
      </c>
      <c r="F24" s="1">
        <v>2016.0</v>
      </c>
      <c r="I24" s="1">
        <v>231.0</v>
      </c>
      <c r="J24" s="1">
        <v>240.0</v>
      </c>
      <c r="K24" s="1">
        <f t="shared" ref="K24:K28" si="3">J24-I24+1</f>
        <v>10</v>
      </c>
      <c r="L24" s="1" t="s">
        <v>261</v>
      </c>
      <c r="N24" s="1" t="s">
        <v>262</v>
      </c>
      <c r="O24" s="1" t="s">
        <v>263</v>
      </c>
      <c r="Q24" s="3" t="s">
        <v>264</v>
      </c>
      <c r="R24" s="1" t="s">
        <v>265</v>
      </c>
      <c r="S24" s="1" t="s">
        <v>266</v>
      </c>
      <c r="U24" s="1">
        <v>4.0</v>
      </c>
      <c r="W24" s="1">
        <v>24.0</v>
      </c>
      <c r="X24" s="1" t="s">
        <v>40</v>
      </c>
      <c r="Y24" s="2">
        <v>42572.0</v>
      </c>
      <c r="AB24" s="1" t="s">
        <v>40</v>
      </c>
      <c r="AC24" s="1" t="s">
        <v>41</v>
      </c>
    </row>
    <row r="25">
      <c r="A25" s="1" t="s">
        <v>267</v>
      </c>
      <c r="B25" s="1" t="s">
        <v>268</v>
      </c>
      <c r="C25" s="1" t="s">
        <v>269</v>
      </c>
      <c r="D25" s="1" t="s">
        <v>270</v>
      </c>
      <c r="E25" s="2">
        <v>43325.0</v>
      </c>
      <c r="F25" s="1">
        <v>2018.0</v>
      </c>
      <c r="I25" s="1">
        <v>21.0</v>
      </c>
      <c r="J25" s="1">
        <v>26.0</v>
      </c>
      <c r="K25" s="1">
        <f t="shared" si="3"/>
        <v>6</v>
      </c>
      <c r="L25" s="1" t="s">
        <v>271</v>
      </c>
      <c r="N25" s="1" t="s">
        <v>272</v>
      </c>
      <c r="O25" s="1" t="s">
        <v>273</v>
      </c>
      <c r="Q25" s="3" t="s">
        <v>274</v>
      </c>
      <c r="R25" s="1" t="s">
        <v>275</v>
      </c>
      <c r="S25" s="1" t="s">
        <v>276</v>
      </c>
      <c r="W25" s="1">
        <v>24.0</v>
      </c>
      <c r="X25" s="1" t="s">
        <v>40</v>
      </c>
      <c r="Y25" s="2">
        <v>43325.0</v>
      </c>
      <c r="AB25" s="1" t="s">
        <v>40</v>
      </c>
      <c r="AC25" s="1" t="s">
        <v>41</v>
      </c>
    </row>
    <row r="26">
      <c r="A26" s="1" t="s">
        <v>277</v>
      </c>
      <c r="B26" s="1" t="s">
        <v>278</v>
      </c>
      <c r="C26" s="1" t="s">
        <v>279</v>
      </c>
      <c r="D26" s="1" t="s">
        <v>280</v>
      </c>
      <c r="E26" s="4">
        <v>41046.0</v>
      </c>
      <c r="F26" s="1">
        <v>2012.0</v>
      </c>
      <c r="I26" s="1">
        <v>814.0</v>
      </c>
      <c r="J26" s="1">
        <v>814.0</v>
      </c>
      <c r="K26" s="1">
        <f t="shared" si="3"/>
        <v>1</v>
      </c>
      <c r="L26" s="1" t="s">
        <v>281</v>
      </c>
      <c r="M26" s="1" t="s">
        <v>58</v>
      </c>
      <c r="N26" s="1" t="s">
        <v>282</v>
      </c>
      <c r="O26" s="1" t="s">
        <v>283</v>
      </c>
      <c r="Q26" s="3" t="s">
        <v>284</v>
      </c>
      <c r="R26" s="1" t="s">
        <v>285</v>
      </c>
      <c r="S26" s="1" t="s">
        <v>286</v>
      </c>
      <c r="U26" s="1">
        <v>3.0</v>
      </c>
      <c r="W26" s="1">
        <v>3.0</v>
      </c>
      <c r="X26" s="1" t="s">
        <v>40</v>
      </c>
      <c r="Y26" s="4">
        <v>41046.0</v>
      </c>
      <c r="AB26" s="1" t="s">
        <v>40</v>
      </c>
      <c r="AC26" s="1" t="s">
        <v>41</v>
      </c>
    </row>
    <row r="27">
      <c r="A27" s="1" t="s">
        <v>287</v>
      </c>
      <c r="B27" s="1" t="s">
        <v>288</v>
      </c>
      <c r="C27" s="1" t="s">
        <v>289</v>
      </c>
      <c r="D27" s="1" t="s">
        <v>290</v>
      </c>
      <c r="E27" s="4">
        <v>42875.0</v>
      </c>
      <c r="F27" s="1">
        <v>2016.0</v>
      </c>
      <c r="G27" s="1">
        <v>4.0</v>
      </c>
      <c r="I27" s="1">
        <v>1859.0</v>
      </c>
      <c r="J27" s="1">
        <v>1871.0</v>
      </c>
      <c r="K27" s="1">
        <f t="shared" si="3"/>
        <v>13</v>
      </c>
      <c r="L27" s="1" t="s">
        <v>291</v>
      </c>
      <c r="M27" s="1" t="s">
        <v>292</v>
      </c>
      <c r="O27" s="1" t="s">
        <v>293</v>
      </c>
      <c r="P27" s="1" t="s">
        <v>294</v>
      </c>
      <c r="Q27" s="3" t="s">
        <v>295</v>
      </c>
      <c r="R27" s="1" t="s">
        <v>296</v>
      </c>
      <c r="S27" s="1" t="s">
        <v>297</v>
      </c>
      <c r="U27" s="1">
        <v>14.0</v>
      </c>
      <c r="W27" s="1">
        <v>36.0</v>
      </c>
      <c r="X27" s="1" t="s">
        <v>298</v>
      </c>
      <c r="Y27" s="2">
        <v>42451.0</v>
      </c>
      <c r="AB27" s="1" t="s">
        <v>40</v>
      </c>
      <c r="AC27" s="1" t="s">
        <v>299</v>
      </c>
    </row>
    <row r="28">
      <c r="A28" s="1" t="s">
        <v>300</v>
      </c>
      <c r="B28" s="1" t="s">
        <v>301</v>
      </c>
      <c r="C28" s="1" t="s">
        <v>302</v>
      </c>
      <c r="D28" s="1" t="s">
        <v>97</v>
      </c>
      <c r="E28" s="2">
        <v>44144.0</v>
      </c>
      <c r="F28" s="1">
        <v>2020.0</v>
      </c>
      <c r="I28" s="1">
        <v>1.0</v>
      </c>
      <c r="J28" s="1">
        <v>3.0</v>
      </c>
      <c r="K28" s="1">
        <f t="shared" si="3"/>
        <v>3</v>
      </c>
      <c r="L28" s="1" t="s">
        <v>303</v>
      </c>
      <c r="N28" s="1" t="s">
        <v>99</v>
      </c>
      <c r="O28" s="1" t="s">
        <v>304</v>
      </c>
      <c r="Q28" s="3" t="s">
        <v>305</v>
      </c>
      <c r="R28" s="1" t="s">
        <v>306</v>
      </c>
      <c r="S28" s="1" t="s">
        <v>307</v>
      </c>
      <c r="U28" s="1">
        <v>1.0</v>
      </c>
      <c r="W28" s="1">
        <v>12.0</v>
      </c>
      <c r="X28" s="1" t="s">
        <v>40</v>
      </c>
      <c r="Y28" s="2">
        <v>44144.0</v>
      </c>
      <c r="AB28" s="1" t="s">
        <v>40</v>
      </c>
      <c r="AC28" s="1" t="s">
        <v>41</v>
      </c>
    </row>
  </sheetData>
  <hyperlinks>
    <hyperlink r:id="rId1" ref="Q2"/>
    <hyperlink r:id="rId2" ref="Q3"/>
    <hyperlink r:id="rId3" ref="Q4"/>
    <hyperlink r:id="rId4" ref="Q5"/>
    <hyperlink r:id="rId5" ref="Q6"/>
    <hyperlink r:id="rId6" ref="Q7"/>
    <hyperlink r:id="rId7" ref="Q8"/>
    <hyperlink r:id="rId8" ref="Q9"/>
    <hyperlink r:id="rId9" ref="Q10"/>
    <hyperlink r:id="rId10" ref="Q11"/>
    <hyperlink r:id="rId11" ref="Q12"/>
    <hyperlink r:id="rId12" ref="Q13"/>
    <hyperlink r:id="rId13" ref="Q14"/>
    <hyperlink r:id="rId14" ref="Q15"/>
    <hyperlink r:id="rId15" ref="Q16"/>
    <hyperlink r:id="rId16" ref="Q17"/>
    <hyperlink r:id="rId17" ref="Q18"/>
    <hyperlink r:id="rId18" ref="Q19"/>
    <hyperlink r:id="rId19" ref="Q20"/>
    <hyperlink r:id="rId20" ref="Q21"/>
    <hyperlink r:id="rId21" ref="Q22"/>
    <hyperlink r:id="rId22" ref="Q23"/>
    <hyperlink r:id="rId23" ref="Q24"/>
    <hyperlink r:id="rId24" ref="Q25"/>
    <hyperlink r:id="rId25" ref="Q26"/>
    <hyperlink r:id="rId26" ref="Q27"/>
    <hyperlink r:id="rId27" ref="Q28"/>
  </hyperlinks>
  <drawing r:id="rId28"/>
</worksheet>
</file>